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832"/>
  </bookViews>
  <sheets>
    <sheet name="Prog y Proy de Inv" sheetId="21" r:id="rId1"/>
    <sheet name="Anexo 3 Guía de Cumplimiento" sheetId="54" r:id="rId2"/>
    <sheet name="Aplicación por Rubros" sheetId="33" r:id="rId3"/>
    <sheet name="Justificación" sheetId="55" r:id="rId4"/>
    <sheet name="Presupuesto de Egresos" sheetId="36" r:id="rId5"/>
    <sheet name="Aplicación x TR Ramo y CG" sheetId="38" r:id="rId6"/>
    <sheet name="Aplicación x TR y SFF" sheetId="40" r:id="rId7"/>
    <sheet name="Principales Adecuaciones" sheetId="42" r:id="rId8"/>
    <sheet name="Comparativo y Análisis x OG" sheetId="44" r:id="rId9"/>
    <sheet name="Análisis del Cap 4000" sheetId="47" r:id="rId10"/>
    <sheet name="Análisis del Cap 5000" sheetId="49" r:id="rId11"/>
    <sheet name="Análisis del Cap 7000" sheetId="51" r:id="rId12"/>
    <sheet name="Análisis del Cap 9000" sheetId="56" r:id="rId13"/>
    <sheet name="Análisis Rec Fral Etiquetado" sheetId="53" r:id="rId14"/>
  </sheets>
  <externalReferences>
    <externalReference r:id="rId15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40" l="1"/>
  <c r="E9" i="42" l="1"/>
  <c r="H72" i="49" l="1"/>
  <c r="D40" i="49"/>
  <c r="E40" i="49"/>
  <c r="E31" i="49"/>
  <c r="E10" i="49" s="1"/>
  <c r="D31" i="49"/>
  <c r="D10" i="49" s="1"/>
  <c r="E19" i="49"/>
  <c r="D19" i="49"/>
  <c r="C19" i="49"/>
  <c r="E11" i="49"/>
  <c r="D11" i="49"/>
  <c r="D26" i="49"/>
  <c r="D21" i="49"/>
  <c r="H7" i="53" l="1"/>
  <c r="E15" i="56"/>
  <c r="D15" i="56"/>
  <c r="C15" i="56"/>
  <c r="E11" i="56"/>
  <c r="E10" i="56" s="1"/>
  <c r="D11" i="56"/>
  <c r="D10" i="56" s="1"/>
  <c r="C10" i="56"/>
  <c r="C8" i="56" s="1"/>
  <c r="E31" i="56" l="1"/>
  <c r="E8" i="56"/>
  <c r="D8" i="56"/>
  <c r="D31" i="56"/>
  <c r="C31" i="56"/>
  <c r="B59" i="42" l="1"/>
  <c r="B54" i="42"/>
  <c r="B38" i="42" l="1"/>
  <c r="B39" i="42"/>
  <c r="B55" i="42"/>
  <c r="B24" i="42"/>
  <c r="M21" i="40" l="1"/>
  <c r="M22" i="40"/>
  <c r="M20" i="40"/>
  <c r="F8" i="36"/>
  <c r="M21" i="38"/>
  <c r="E41" i="49" l="1"/>
  <c r="E26" i="49"/>
  <c r="C11" i="47" l="1"/>
  <c r="D11" i="47"/>
  <c r="E11" i="47"/>
  <c r="C15" i="47"/>
  <c r="D15" i="47"/>
  <c r="E15" i="47"/>
  <c r="B47" i="42"/>
  <c r="B18" i="42"/>
  <c r="B19" i="42"/>
  <c r="B44" i="42"/>
  <c r="B41" i="42"/>
  <c r="B25" i="42"/>
  <c r="D41" i="49" l="1"/>
  <c r="E57" i="49"/>
  <c r="D57" i="49"/>
  <c r="C57" i="49"/>
  <c r="E21" i="49"/>
  <c r="H49" i="49" l="1"/>
  <c r="H25" i="49"/>
  <c r="H41" i="49"/>
  <c r="G43" i="49"/>
  <c r="F9" i="42" l="1"/>
  <c r="A97" i="42"/>
  <c r="M16" i="40" l="1"/>
  <c r="M19" i="38" l="1"/>
  <c r="M11" i="38"/>
  <c r="G15" i="38"/>
  <c r="C62" i="49" l="1"/>
  <c r="C52" i="49"/>
  <c r="D65" i="49"/>
  <c r="E65" i="49"/>
  <c r="C65" i="49"/>
  <c r="D62" i="49"/>
  <c r="E62" i="49"/>
  <c r="C48" i="49"/>
  <c r="C41" i="49" s="1"/>
  <c r="D52" i="49"/>
  <c r="E52" i="49"/>
  <c r="C10" i="49"/>
  <c r="B17" i="42" l="1"/>
  <c r="B52" i="42" l="1"/>
  <c r="M13" i="38" l="1"/>
  <c r="M15" i="38"/>
  <c r="C9" i="42" l="1"/>
  <c r="C69" i="49" l="1"/>
  <c r="C40" i="49" s="1"/>
  <c r="E8" i="51" l="1"/>
  <c r="E11" i="51"/>
  <c r="D11" i="51"/>
  <c r="C11" i="51"/>
  <c r="E69" i="49"/>
  <c r="D69" i="49"/>
  <c r="C8" i="49"/>
  <c r="C10" i="47"/>
  <c r="E27" i="44"/>
  <c r="E26" i="44"/>
  <c r="E20" i="44"/>
  <c r="E19" i="44"/>
  <c r="E18" i="44"/>
  <c r="E17" i="44"/>
  <c r="E15" i="44"/>
  <c r="E13" i="44"/>
  <c r="E12" i="44"/>
  <c r="E11" i="44"/>
  <c r="H12" i="40"/>
  <c r="E12" i="40"/>
  <c r="M14" i="40"/>
  <c r="M13" i="40"/>
  <c r="H15" i="38"/>
  <c r="F15" i="38"/>
  <c r="E15" i="38"/>
  <c r="D15" i="38"/>
  <c r="L10" i="38"/>
  <c r="H10" i="38"/>
  <c r="G10" i="38"/>
  <c r="G8" i="38" s="1"/>
  <c r="F10" i="38"/>
  <c r="E10" i="38"/>
  <c r="D10" i="38"/>
  <c r="D8" i="38" s="1"/>
  <c r="L15" i="36"/>
  <c r="K15" i="36"/>
  <c r="J15" i="36"/>
  <c r="I15" i="36"/>
  <c r="H15" i="36"/>
  <c r="G15" i="36"/>
  <c r="F15" i="36"/>
  <c r="E15" i="36"/>
  <c r="L11" i="36"/>
  <c r="K11" i="36"/>
  <c r="J11" i="36"/>
  <c r="I11" i="36"/>
  <c r="H11" i="36"/>
  <c r="G11" i="36"/>
  <c r="F11" i="36"/>
  <c r="E11" i="36"/>
  <c r="E8" i="49" l="1"/>
  <c r="M12" i="40"/>
  <c r="F8" i="38"/>
  <c r="E8" i="38"/>
  <c r="H8" i="38"/>
  <c r="D8" i="49"/>
  <c r="E10" i="47"/>
  <c r="D10" i="47"/>
  <c r="M10" i="38"/>
  <c r="M8" i="38" s="1"/>
  <c r="G16" i="40"/>
  <c r="G12" i="40"/>
  <c r="G10" i="40" l="1"/>
  <c r="L16" i="40"/>
  <c r="K16" i="40"/>
  <c r="I16" i="40"/>
  <c r="H16" i="40"/>
  <c r="H10" i="40" s="1"/>
  <c r="F16" i="40"/>
  <c r="L12" i="40"/>
  <c r="K12" i="40"/>
  <c r="K10" i="40" s="1"/>
  <c r="J12" i="40"/>
  <c r="I12" i="40"/>
  <c r="F12" i="40"/>
  <c r="E16" i="40"/>
  <c r="E10" i="40" s="1"/>
  <c r="J10" i="40"/>
  <c r="E19" i="36"/>
  <c r="B28" i="33"/>
  <c r="B23" i="33"/>
  <c r="B18" i="33"/>
  <c r="B8" i="33"/>
  <c r="L10" i="40" l="1"/>
  <c r="F10" i="40"/>
  <c r="I10" i="40"/>
  <c r="B33" i="33"/>
  <c r="D16" i="40"/>
  <c r="D12" i="40"/>
  <c r="I8" i="38"/>
  <c r="J8" i="38"/>
  <c r="K8" i="38"/>
  <c r="L8" i="38" l="1"/>
  <c r="E10" i="51" l="1"/>
  <c r="D10" i="51"/>
  <c r="D8" i="51" s="1"/>
  <c r="C10" i="51"/>
  <c r="C8" i="51" s="1"/>
  <c r="D9" i="44"/>
  <c r="C9" i="44"/>
  <c r="G9" i="42"/>
  <c r="D10" i="40"/>
  <c r="L19" i="36"/>
  <c r="L18" i="36" s="1"/>
  <c r="K19" i="36"/>
  <c r="K18" i="36" s="1"/>
  <c r="J19" i="36"/>
  <c r="J18" i="36" s="1"/>
  <c r="I19" i="36"/>
  <c r="I18" i="36" s="1"/>
  <c r="H19" i="36"/>
  <c r="H18" i="36" s="1"/>
  <c r="G19" i="36"/>
  <c r="G18" i="36" s="1"/>
  <c r="F19" i="36"/>
  <c r="F18" i="36" s="1"/>
  <c r="E18" i="36"/>
  <c r="G10" i="36"/>
  <c r="F10" i="36"/>
  <c r="E10" i="36"/>
  <c r="L10" i="36"/>
  <c r="K10" i="36"/>
  <c r="J10" i="36"/>
  <c r="I10" i="36"/>
  <c r="H10" i="36"/>
  <c r="G28" i="33"/>
  <c r="F28" i="33"/>
  <c r="E28" i="33"/>
  <c r="D28" i="33"/>
  <c r="C28" i="33"/>
  <c r="G23" i="33"/>
  <c r="F23" i="33"/>
  <c r="E23" i="33"/>
  <c r="D23" i="33"/>
  <c r="C23" i="33"/>
  <c r="G18" i="33"/>
  <c r="F18" i="33"/>
  <c r="E18" i="33"/>
  <c r="D18" i="33"/>
  <c r="C18" i="33"/>
  <c r="G8" i="33"/>
  <c r="F8" i="33"/>
  <c r="E8" i="33"/>
  <c r="D8" i="33"/>
  <c r="C8" i="33"/>
  <c r="J8" i="36" l="1"/>
  <c r="C25" i="47"/>
  <c r="K8" i="36"/>
  <c r="H8" i="36"/>
  <c r="L8" i="36"/>
  <c r="I8" i="36"/>
  <c r="G8" i="36"/>
  <c r="E8" i="36"/>
  <c r="C8" i="47"/>
  <c r="C33" i="33"/>
  <c r="E33" i="33"/>
  <c r="F33" i="33"/>
  <c r="G33" i="33"/>
  <c r="D33" i="33"/>
  <c r="D25" i="47"/>
  <c r="D8" i="47" s="1"/>
  <c r="E9" i="44"/>
  <c r="E25" i="47"/>
  <c r="E8" i="47" s="1"/>
  <c r="M10" i="40" l="1"/>
</calcChain>
</file>

<file path=xl/sharedStrings.xml><?xml version="1.0" encoding="utf-8"?>
<sst xmlns="http://schemas.openxmlformats.org/spreadsheetml/2006/main" count="863" uniqueCount="410">
  <si>
    <t>2</t>
  </si>
  <si>
    <t>4</t>
  </si>
  <si>
    <t>3</t>
  </si>
  <si>
    <t>GOBIERNO CONSTITUCIONAL DEL ESTADO DE CHIAPAS</t>
  </si>
  <si>
    <t>AMPLIACIONES / REDUCCIONES</t>
  </si>
  <si>
    <t>MODIFICADO</t>
  </si>
  <si>
    <t>DEVENGADO</t>
  </si>
  <si>
    <t>TOTAL</t>
  </si>
  <si>
    <t>CONCEPTO</t>
  </si>
  <si>
    <t>PRESUPUESTO DE EGRESOS</t>
  </si>
  <si>
    <t>SUBEJERCICIO</t>
  </si>
  <si>
    <t>APROBADO ANUAL</t>
  </si>
  <si>
    <t>PAGADO</t>
  </si>
  <si>
    <t xml:space="preserve"> </t>
  </si>
  <si>
    <t>APROBADO</t>
  </si>
  <si>
    <t>A</t>
  </si>
  <si>
    <t>B</t>
  </si>
  <si>
    <t>Participaciones a Entidades Federativas y Municipios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</si>
  <si>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</si>
  <si>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</si>
  <si>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</si>
  <si>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</si>
  <si>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</si>
  <si>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</si>
  <si>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</si>
  <si>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Ramo A1</t>
  </si>
  <si>
    <t>Ingresos Estatales</t>
  </si>
  <si>
    <t>Ramo 33</t>
  </si>
  <si>
    <t>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</si>
  <si>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</si>
  <si>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</si>
  <si>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</si>
  <si>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</si>
  <si>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</si>
  <si>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</si>
  <si>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</si>
  <si>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</si>
  <si>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APLICACIÓN DEL PRESUPUESTO POR RUBROS</t>
  </si>
  <si>
    <t>COMPROMETIDO</t>
  </si>
  <si>
    <t>EJERCIDO</t>
  </si>
  <si>
    <t>RECURSOS PRESUPUESTARIOS</t>
  </si>
  <si>
    <t>1000 Servicios Personales</t>
  </si>
  <si>
    <t>2000 Matriales y Suministros</t>
  </si>
  <si>
    <t>3000 Servicios Generales</t>
  </si>
  <si>
    <t>4000 Transferencias, Asignaciones, Subsidios y Otras Ayudas</t>
  </si>
  <si>
    <t>6000 Inversión Pública</t>
  </si>
  <si>
    <t>7000 Inversiones Financieras y Otras Provisiones</t>
  </si>
  <si>
    <t>8000 Participaciones y Aportaciones</t>
  </si>
  <si>
    <t>9000 Deuda Pública (ADEFAS)</t>
  </si>
  <si>
    <t>RECURSOS PROPIOS</t>
  </si>
  <si>
    <t>RECURSOS AJENOS</t>
  </si>
  <si>
    <t>RECURSOS FEDERALES NO PRESUPUESTARIOS</t>
  </si>
  <si>
    <t>PRESUPUESTO DE EGRESOS POR TIPO DE RECURSO, FUENTE DE FINANCIAMIENTO Y RAMO</t>
  </si>
  <si>
    <t>AMPLIACION / REDUCCIÓN</t>
  </si>
  <si>
    <t>MINISTRADO</t>
  </si>
  <si>
    <t>1 RECURSO NO ETIQUETADO</t>
  </si>
  <si>
    <t>Recursos Fiscales</t>
  </si>
  <si>
    <t>Recursos Federales</t>
  </si>
  <si>
    <t>Ramo 28</t>
  </si>
  <si>
    <t>2 RECURSO ETIQUETADO</t>
  </si>
  <si>
    <t>Aportaciones Federales para Entidades Federativas y Municipios</t>
  </si>
  <si>
    <t>PRESUPUESTO DEVENGADO/CAPÍTULO DE GASTO</t>
  </si>
  <si>
    <t>PRESUPUESTO DEVENGADO/SUBFUENTE DE FINANCIAMIENTO</t>
  </si>
  <si>
    <t>RECURSO DE AÑOS ANTERIORES</t>
  </si>
  <si>
    <t>RECURSO DE AÑO EN CURSO</t>
  </si>
  <si>
    <t>C</t>
  </si>
  <si>
    <t>D</t>
  </si>
  <si>
    <t>E</t>
  </si>
  <si>
    <t>F</t>
  </si>
  <si>
    <t>H</t>
  </si>
  <si>
    <t>S</t>
  </si>
  <si>
    <t>Gastos Comprometidos y/o Devengados por Registrar</t>
  </si>
  <si>
    <t>Economías de Ejercicios Anteriores</t>
  </si>
  <si>
    <t>Recursos en Proceso de Ejecución</t>
  </si>
  <si>
    <t>Productos Financieros de Ejercicios Anteriores</t>
  </si>
  <si>
    <t>Productos Financieros del Año en Curso</t>
  </si>
  <si>
    <t>Recursos por Ingresos Excedentes</t>
  </si>
  <si>
    <t>Recursos por Reducciones en Otras Previsiones</t>
  </si>
  <si>
    <t>Recursos del Ejercicio</t>
  </si>
  <si>
    <t xml:space="preserve">PRINCIPALES ADECUACIONES AL PRESUPUESTO DE EGRESOS </t>
  </si>
  <si>
    <t xml:space="preserve">PRESUPUESTO DE EGRESOS </t>
  </si>
  <si>
    <t>VARIACIÓN EN RELACIÓN AL:</t>
  </si>
  <si>
    <t>%</t>
  </si>
  <si>
    <t>5 = 4-1</t>
  </si>
  <si>
    <t>6 = 3-4</t>
  </si>
  <si>
    <t>Razón de la Variación del Presupuesto Devengado en Relación al Aprobado Anual</t>
  </si>
  <si>
    <t>Integración de la Modificación al Presupuesto de Egresos (Ampliaciones/Reducciones)</t>
  </si>
  <si>
    <t>Ampliación líquida por</t>
  </si>
  <si>
    <t xml:space="preserve">Reducción líquida por </t>
  </si>
  <si>
    <t>Total Modificación:</t>
  </si>
  <si>
    <t>COMPARATIVO DEL PRESUPUESTO DEVENGADO POR OBJETO DEL GASTO</t>
  </si>
  <si>
    <t>PRESUPUESTO DEVENGADO</t>
  </si>
  <si>
    <t>INCREMENTO</t>
  </si>
  <si>
    <t>ANÁLISIS DEL INCREMENTO Y/O DECREMENTO POR CAPÍTULO DE GASTO</t>
  </si>
  <si>
    <t>O</t>
  </si>
  <si>
    <t>DECREMENTO</t>
  </si>
  <si>
    <t>2000</t>
  </si>
  <si>
    <t>3000</t>
  </si>
  <si>
    <t>4000</t>
  </si>
  <si>
    <t>5000</t>
  </si>
  <si>
    <t>6000</t>
  </si>
  <si>
    <t>7000</t>
  </si>
  <si>
    <t>8000</t>
  </si>
  <si>
    <t>9000</t>
  </si>
  <si>
    <t>Deuda Pública (ADEFAS)</t>
  </si>
  <si>
    <t>ANÁLISIS DEL CAPITULO 4000 TRANSFERENCIAS, ASIGNACIONES, SUBSIDIOS Y OTRAS AYUDAS</t>
  </si>
  <si>
    <t>TIPO DE RECURSO/CONCEPTO DEL GASTO/PARTIDA ESPECÍFICA DEL GASTO</t>
  </si>
  <si>
    <t>REFERENCIA</t>
  </si>
  <si>
    <t>BENEFICIARIO</t>
  </si>
  <si>
    <t>DESTINO DEL GASTO</t>
  </si>
  <si>
    <t>GASTO NO ETIQUETADO</t>
  </si>
  <si>
    <t>4300 Subsidios y Subvenciones</t>
  </si>
  <si>
    <t>Subsidios por Otras Medidas Económicas</t>
  </si>
  <si>
    <t>4400 Ayudas Sociales</t>
  </si>
  <si>
    <t>GASTO ETIQUETADO</t>
  </si>
  <si>
    <t xml:space="preserve"> ANÁLISIS DEL CAPITULO 5000 BIENES MUEBLES, INMUEBLES E INTANGIBLES</t>
  </si>
  <si>
    <t>UBICACIÓN DEL ACTIVO</t>
  </si>
  <si>
    <t>7900 Provisiones para Contingencias y Otras Erogaciones Especiales</t>
  </si>
  <si>
    <t xml:space="preserve">ANÁLISIS DEL CAPITULO 7000 INVERSIONES FINANCIERAS Y OTRAS PROVISIONES </t>
  </si>
  <si>
    <t>APLICACIÓN DEL PRESUPUESTO DEVENGADO POR TIPO DE RECURSO, RAMO Y CAPÍTULO DE GASTO</t>
  </si>
  <si>
    <t>APLICACIÓN DEL PRESUPUESTO DEVENGADO POR TIPO DE RECURSO, RAMO Y SUBFUENTE DE FINANCIAMIENTO</t>
  </si>
  <si>
    <t xml:space="preserve">Ramo A1 </t>
  </si>
  <si>
    <t xml:space="preserve">Ramo 28 </t>
  </si>
  <si>
    <t xml:space="preserve">Ramo 33 </t>
  </si>
  <si>
    <t>TIPO DE RECURSO/FUENTE DE FINANCIAMIENTO/RAMO</t>
  </si>
  <si>
    <t>TIPO DE RECURSO/RAMO</t>
  </si>
  <si>
    <t>G</t>
  </si>
  <si>
    <t>Economías Derivadas de la Subfuente f</t>
  </si>
  <si>
    <t>NO APLICA</t>
  </si>
  <si>
    <t>Ingresos Estatales.</t>
  </si>
  <si>
    <t>Participaciones a Entidades Federativas y Municipios.</t>
  </si>
  <si>
    <t>Aportaciones Federales para Entidades Federativas y Municipios.</t>
  </si>
  <si>
    <t>Ayudas a Organizaciones y Personas (Policías de Seguridad Pública).</t>
  </si>
  <si>
    <t>Personal Operativo</t>
  </si>
  <si>
    <t>Subsidio de Apoyo economico al Personal Operativo.</t>
  </si>
  <si>
    <t>Familiares de Policias y Militares</t>
  </si>
  <si>
    <t>Pago de Pension Vitalicia a los hijos y viudas de policias y militares.</t>
  </si>
  <si>
    <t>5400 Vehiculos y Equipo de Transporte.</t>
  </si>
  <si>
    <t>5500 Equipo de Defensa y Seguridad.</t>
  </si>
  <si>
    <t>Equipos y Aparatos de Comunicaciones y Telecomunicaciones.</t>
  </si>
  <si>
    <t>5900  Activos Intangibles.</t>
  </si>
  <si>
    <t>5300 Equipo e Instrumental Medico y de Laboratorio.</t>
  </si>
  <si>
    <t>Ampliación por Traspaso Compensado.</t>
  </si>
  <si>
    <t>Presupuesto Aprobado Ampliacion por Traspaso Compensado.</t>
  </si>
  <si>
    <t>Erogaciones Complementarias.</t>
  </si>
  <si>
    <t>2024</t>
  </si>
  <si>
    <t>5000 Bienes Muebles, Inmuebles e Intangibles</t>
  </si>
  <si>
    <t>1111 215 SECRETARÍA DE SEGURIDAD DEL PUEBLO</t>
  </si>
  <si>
    <t>DIRECTOR DE RECURSOS FINANCIEROS Y CONTABILIDAD</t>
  </si>
  <si>
    <t>COORDINADOR GENERAL DE ADMINISTRACIÓN Y FINANZAS</t>
  </si>
  <si>
    <t>21111 215 SECRETARÍA DE SEGURIDAD DEL PUEBLO</t>
  </si>
  <si>
    <t>SECRETARÍA DE SEGURIDAD DEL PUEBLO</t>
  </si>
  <si>
    <t xml:space="preserve">                   COORDINADOR GENERAL DE ADMINISTRACIÓN Y FINANZAS</t>
  </si>
  <si>
    <t>221111 215 SECRETARÍA DE SEGURIDAD DEL PUEBLO</t>
  </si>
  <si>
    <t>Para cambio de Subfuente de Financiamiento.</t>
  </si>
  <si>
    <t>Para adquisicion de helicoptero UH-60A+  para el fortalecimiento de la seguridad en el Estado.</t>
  </si>
  <si>
    <t>Reducción Liquida por cambio de  Subfuente de Financiamiento.</t>
  </si>
  <si>
    <t>Reducción Liquida por cambio de Fondo y/o Programa.</t>
  </si>
  <si>
    <t>Para cambio de Fondo y/o Programa.</t>
  </si>
  <si>
    <t>Para compra de reloj de alertamiento para prevenir la violencia de genero en Chiapas.</t>
  </si>
  <si>
    <t>Para cubrir el costo de los servicios de promocion, publicidad y difusion de esta Secretaría.</t>
  </si>
  <si>
    <t xml:space="preserve"> COORDINADOR GENERAL DE ADMINISTRACIÓN Y FINANZAS</t>
  </si>
  <si>
    <t>2025</t>
  </si>
  <si>
    <t>21111 215 SECRETARÍA DE SEGURIDA DEL PUEBLO</t>
  </si>
  <si>
    <t>Presupuesto aprobado con reduccion liquida para dar suficiencia a partidas de Servicios Personales, Materiales y Suministros, Bienes Muebles, Inmuebles e Intangibles.</t>
  </si>
  <si>
    <t>Vehículos y Equipo Aéreos.</t>
  </si>
  <si>
    <t>Bienes Informáticos Menores.</t>
  </si>
  <si>
    <t>Bienes Informáticos.</t>
  </si>
  <si>
    <t>Mobiliario Menor.</t>
  </si>
  <si>
    <t>Mobiliario.</t>
  </si>
  <si>
    <t>Ampliación Líquida.</t>
  </si>
  <si>
    <t>Presupuesto Aprobado.</t>
  </si>
  <si>
    <t>5600  Maquinaria, Otros Equipos y Herramientas.</t>
  </si>
  <si>
    <t>Direccion de la Policia Estatal Preventiva.</t>
  </si>
  <si>
    <t xml:space="preserve">                 COORDINADOR GENERAL DE ADMINISTRACIÓN Y FINANZAS</t>
  </si>
  <si>
    <t>Para compra de Vestuario y Uniforme, Prendas de Protección para Seguridad Publica, Capacitación Social y Productiva.</t>
  </si>
  <si>
    <t>COORDINADOR GENERAL DE ADMINISTRACION Y FINANZAS</t>
  </si>
  <si>
    <t xml:space="preserve">                                       COORDINADOR GENERAL DE ADMINISTRACION Y FINANZAS</t>
  </si>
  <si>
    <t>Ramo 36</t>
  </si>
  <si>
    <t>Seguridad y Proteccion Ciudadana.</t>
  </si>
  <si>
    <t>Para regularizacion de saldos del Ejercicio 2024 de la Cuenta Contable 1279 "Otros Activos Diferidos".</t>
  </si>
  <si>
    <t>Para compra de Equipo de Computo para Patrullas de esta Secretaría.</t>
  </si>
  <si>
    <t>Para la compra de 04 campers proyecto "adquisicion de 4 unidades multiproposito para la movilidad y operatividad policial en el estado".</t>
  </si>
  <si>
    <t>Para pago de seguro de bienes patrimoniales, del presente ejercicio 2025.</t>
  </si>
  <si>
    <t>Para la partida 13434 compensacion complementaria y sus repercusiones para el personal operativo.</t>
  </si>
  <si>
    <t>Para el Proyecto: Capacitaciones de Formacion Inicial y Continua conforme al Programa Rector (FOFISP 2025)</t>
  </si>
  <si>
    <t>Para el proyecto de inversion: mantenimiento y expansion de la red nacional asegurando cobertura y conexion (FASP 2025)</t>
  </si>
  <si>
    <t>Presupuesto Aprobado y Ampliacion por Traspaso Compensado</t>
  </si>
  <si>
    <t>Vehículos y Equipo Terrestre.</t>
  </si>
  <si>
    <t>Carrocerías y Remolques.</t>
  </si>
  <si>
    <t>5100  Mobiliario y Equipo de Administración.</t>
  </si>
  <si>
    <t>Para compra de  jeep grand cherokee con blindaje nivel v plus para esta Secretaría</t>
  </si>
  <si>
    <t>Presupuesto Aprobado Reduccion por traspaso Compensado.</t>
  </si>
  <si>
    <t>5400  Vehiculos y Equipo de Transporte.</t>
  </si>
  <si>
    <t xml:space="preserve">    55101 Maquinaria y Equipo de Defensa y Seguridad Pública.</t>
  </si>
  <si>
    <t xml:space="preserve">    59101 Software.</t>
  </si>
  <si>
    <t xml:space="preserve">   53101 Equipo Médico y de Laboratorio.</t>
  </si>
  <si>
    <t>Compra de 100 Pistolas semiautomaticas, Calibre: 9X19 MM, Marca: Glock, Modelo: 17, longitud de cañon: 114 MM, con tres cargadores de servicio con capacidad de 17 cartuchos.</t>
  </si>
  <si>
    <t>ANÁLISIS DE RECURSOS FEDERALES ETIQUETADOS</t>
  </si>
  <si>
    <t>FUENTE DE FINANCIAMIENTO - RAMO - PROGRAMA y/o FONDO - ANÁLISIS DEL PRESUPUESTO DEVENGADO</t>
  </si>
  <si>
    <t>2.5 RECURSOS FEDERALES</t>
  </si>
  <si>
    <t>Ramo 33 Aportaciones Federales para Entidades Federativas y Municipios</t>
  </si>
  <si>
    <t xml:space="preserve">I0110 FASP. </t>
  </si>
  <si>
    <t>Comisario General Mtro. Hugo Alejandro Zuñiga Roman</t>
  </si>
  <si>
    <t>Comisario Mtro. Javier Antonio Villatoro García</t>
  </si>
  <si>
    <t xml:space="preserve"> Comisario General Mtro. Hugo Alejandro Zuñiga Roman</t>
  </si>
  <si>
    <t xml:space="preserve">   Comisario General Mtro. Hugo Alejandro Zuñiga Roman</t>
  </si>
  <si>
    <t xml:space="preserve">        Comisario General Mtro. Hugo Alejandro Zuñiga Roman</t>
  </si>
  <si>
    <t xml:space="preserve">      Comisario General Mtro. Hugo Alejandro Zuñiga Roman</t>
  </si>
  <si>
    <t>Reducción Liquida de la partida Erogaciones Complementarias.</t>
  </si>
  <si>
    <t>Reduccion Liquida presupuestal de los recursos no liberados del proyecto de inversion (FASP 2025).</t>
  </si>
  <si>
    <t>Para cubrir diversas partidas de gastos de operación de esta Secretaría  (productos alimenticios, combustibles, lubricantes y aditivos, refacciones y accesorios menores de equipo de transporte, energía eléctrica, servicio de gas, arrendamiento).</t>
  </si>
  <si>
    <t xml:space="preserve">Compra de 4  unidad blindada nivel 5 destacamento regional de seguridad kanan, Factura No. A720. </t>
  </si>
  <si>
    <t>Compra de 1 Helicoptero UH 60A+ S/N 8223699 Con Pintura Negra Mate.</t>
  </si>
  <si>
    <t>5100 Mobiliario y Equipo de Administración.</t>
  </si>
  <si>
    <t xml:space="preserve">                        Comisario Mtro. Javier Antonio Villatoro García</t>
  </si>
  <si>
    <t>Para adquisicion de vehiculo cisterna para el abastecimiento de combustible de la SSP.</t>
  </si>
  <si>
    <t>Para compra de 3 drones tacticos y 10 pistolas anti drones para esta Secretaría.</t>
  </si>
  <si>
    <t>Para incremento de sueldo correspondiente al 4% del personal de base y confianza de esta Secretaría.</t>
  </si>
  <si>
    <t>Para pago de servicios personales de esta Secretaria (ISSTECH, Juicio Mercantil y Erogaciones por Laudos.)</t>
  </si>
  <si>
    <t>Para gastos de operación de acciones con perspectiva de genero de esta Secretaría.</t>
  </si>
  <si>
    <t>Para el fortalecimiento a la infraestructura tecnologica del escudo urbano pakal C5 Chiapas.</t>
  </si>
  <si>
    <t>Para pago de materiales, accesorios y suministro medicos para esta Secretaría.</t>
  </si>
  <si>
    <t>Para compra de 07 drones para el combate del delito en Chiapas.</t>
  </si>
  <si>
    <t>Para compra de 25 Vehiculos Tacticos Ligeros (VTL) para esta Secretaría.</t>
  </si>
  <si>
    <t>Para compra de combustible, materiales de seguridad publica y maquinaria y equipo de defensa y seguridad de esta Secretaría.</t>
  </si>
  <si>
    <t>Para compra de Equipamiento de las Instituciones de Seguridad Publica y Procuracion de Justicia (FOFISP 2025)</t>
  </si>
  <si>
    <t>Coordinacion General de Administracion y finanzas.</t>
  </si>
  <si>
    <t>Equipo de Administración.</t>
  </si>
  <si>
    <t>Equipo de Seguridad Pública.</t>
  </si>
  <si>
    <t>Software.</t>
  </si>
  <si>
    <t>Red nacional de radiocomunicaciones y servicios de llamada .</t>
  </si>
  <si>
    <t>Maquinaria, Otros Equipos y Herramientas.</t>
  </si>
  <si>
    <t>Compra de 100 Terminales portatil de radiocomunicacion, con tecnologia tetrapol, marca: airbus.</t>
  </si>
  <si>
    <t>Compra de 10 unidades de respaldo de energia (UPS)  de 1000 VA, marca: vica optima klight, Factura No. 1116.</t>
  </si>
  <si>
    <t>Unidad de Tecnologias y Gestion de la Informacion.</t>
  </si>
  <si>
    <t>Compra de 04 Escritorios Ejecutivos Peninsulare de 180X220X180 cm. l/orion color caoba negro, marca: ofimagen, factura: 29064.</t>
  </si>
  <si>
    <t>Compra de 1 Sistema integral de geolocalizacion multicarrier factura: A29</t>
  </si>
  <si>
    <t xml:space="preserve">El incremento que representa el ejercicio 2025 se debe al incremento de plazas y al incentivo del 20% y 40%  al sueldo del personal administrativo y operativo, pago de compensacion complementaria a personal operativo e incremento de sueldo correspondiente al 4% del personal de base y confianza  de esta Secretaría en el presente Ejercicio. </t>
  </si>
  <si>
    <t>GUÍA DE CUMPLIMIENTO DE LA LEY DE DISCIPLINA FINANCIERA DE LAS ENTIDADES FEDERATIVAS Y MUNICIPIOS</t>
  </si>
  <si>
    <t>Indicadores de Observancia</t>
  </si>
  <si>
    <t>Implementación</t>
  </si>
  <si>
    <t>Resultado</t>
  </si>
  <si>
    <t>Fundamento</t>
  </si>
  <si>
    <t>Comentarios</t>
  </si>
  <si>
    <t>SI</t>
  </si>
  <si>
    <t>NO</t>
  </si>
  <si>
    <t>Mecanismo de Verificación</t>
  </si>
  <si>
    <t>Fecha estimada de cumplimiento</t>
  </si>
  <si>
    <t>Monto o valor</t>
  </si>
  <si>
    <t>Unidad (pesos/porcentaje)</t>
  </si>
  <si>
    <t>INDICADORES PRESUPUESTARIOS</t>
  </si>
  <si>
    <t>A. INDICADORES CUANTITATIVOS</t>
  </si>
  <si>
    <t>Balance Presupuestario Sostenible</t>
  </si>
  <si>
    <t>a.</t>
  </si>
  <si>
    <t>Propuesto</t>
  </si>
  <si>
    <t>Iniciativa de Ley de Ingresos y Proyecto de Presupuesto de Egresos</t>
  </si>
  <si>
    <t>N/A</t>
  </si>
  <si>
    <t>pesos</t>
  </si>
  <si>
    <t>Art. 6 y 19 de la LDF</t>
  </si>
  <si>
    <t>b.</t>
  </si>
  <si>
    <t>Estimada/Aprobado</t>
  </si>
  <si>
    <t>Ley de Ingresos y Presupuesto de Egresos</t>
  </si>
  <si>
    <t>c.</t>
  </si>
  <si>
    <t>Devengado</t>
  </si>
  <si>
    <t>Cuenta Pública / Formato 4 LDF</t>
  </si>
  <si>
    <t>Balance Presupuestario de Recursos Disponibles Sostenible</t>
  </si>
  <si>
    <t>Financiamiento Neto dentro del Techo de Financiamiento Neto</t>
  </si>
  <si>
    <t xml:space="preserve">Iniciativa de Ley de Ingresos </t>
  </si>
  <si>
    <t>Art. 6, 19 y 46 de la LDF</t>
  </si>
  <si>
    <t>Estimada</t>
  </si>
  <si>
    <t xml:space="preserve">Ley de Ingresos </t>
  </si>
  <si>
    <t>Recursos Destinados a la Atención de Desastres Naturales</t>
  </si>
  <si>
    <t>Asignación al fideicomiso para desastres naturales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</si>
  <si>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</si>
  <si>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</si>
  <si>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</si>
  <si>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</si>
  <si>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</si>
  <si>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naturales.</t>
  </si>
  <si>
    <t>Autorizaciones de recursos aprobados por el FONDEN</t>
  </si>
  <si>
    <t>Saldo del fideicomiso para desastres naturales.</t>
  </si>
  <si>
    <t>Cuenta Pública / Auxiliar de Cuentas</t>
  </si>
  <si>
    <t>d.</t>
  </si>
  <si>
    <t>Costo promedio de los últimos 5 ejercicios de la reconstrucción de infraestructura dañada por desastres naturales.</t>
  </si>
  <si>
    <t>Techo para Servicios Personales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</si>
  <si>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</si>
  <si>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</si>
  <si>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</si>
  <si>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</si>
  <si>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</si>
  <si>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</si>
  <si>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</t>
  </si>
  <si>
    <t>Presupuesto de Egresos</t>
  </si>
  <si>
    <t>Art. 11 y 21 de la LDF</t>
  </si>
  <si>
    <t>Techo de ADEFAS para el Ejercicio Fiscal</t>
  </si>
  <si>
    <t>Proyecto de Presupuesto de Egresos</t>
  </si>
  <si>
    <t>Art. 12 y 20 de la LDF</t>
  </si>
  <si>
    <t>Aprobado</t>
  </si>
  <si>
    <t>B. INDICADORES CUALITATIVOS</t>
  </si>
  <si>
    <t>Objetivos anuales, estrategias y metas para el ejercicio fiscal.</t>
  </si>
  <si>
    <t>Art. 5 y 18 de la LDF</t>
  </si>
  <si>
    <t>Proyecciones de ejercicios posteriores.</t>
  </si>
  <si>
    <t>Iniciativa de Ley de Ingresos y Proyecto de Presupuesto de Egresos / Formatos 7 a) y b)</t>
  </si>
  <si>
    <t>Descripción de riesgos relevantes y propuestas de acción para enfrentarlos.</t>
  </si>
  <si>
    <t>Resultados de ejercicios fiscales anteriores y el ejercicio fiscal en cuestión.</t>
  </si>
  <si>
    <t>Iniciativa de Ley de Ingresos y Proyecto de Presupuesto de Egresos / Formatos 7 c) y d)</t>
  </si>
  <si>
    <t>e.</t>
  </si>
  <si>
    <t>Estudio actuarial de las pensiones de sus trabajadores.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</si>
  <si>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</si>
  <si>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</si>
  <si>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</t>
  </si>
  <si>
    <t>Iniciativa de Ley de Ingresos o Proyecto de Presupuesto de Egresos</t>
  </si>
  <si>
    <t>Fuente de recursos para cubrir el Balance Presupuestario de Recursos Disponibles negativo</t>
  </si>
  <si>
    <t>Número de ejercicios fiscales y acciones necesarias para cubrir el Balance Presupuestario de Recursos Disponibles negativo.</t>
  </si>
  <si>
    <t>Informes Trimestrales sobre el avance de las acciones para recuperar el Balance Presupuestario de Recursos Disponibles.</t>
  </si>
  <si>
    <t>Reporte Trim. y Cuenta Pública</t>
  </si>
  <si>
    <t>Remuneraciones de los servidores públicos.</t>
  </si>
  <si>
    <t>Proyecto de Presupuesto</t>
  </si>
  <si>
    <t>Previsiones salariales y económicas para cubrir incrementos salariales, creación de plazas y otros.</t>
  </si>
  <si>
    <t>INDICADORES DEL EJERCICIO PRESUPUESTARIO</t>
  </si>
  <si>
    <t>Ingresos Excedentes Derivados de Ingresos de Libre Disposición</t>
  </si>
  <si>
    <t>Monto de Ingresos Excedentes derivados de ILD.</t>
  </si>
  <si>
    <t xml:space="preserve">Cuenta Pública / Formato 5 </t>
  </si>
  <si>
    <t>Art. 14 y 21 de la LDF</t>
  </si>
  <si>
    <t>Monto de Ingresos Excedentes derivados de ILD destinados al fin del A.14, fracción I de la LDF.</t>
  </si>
  <si>
    <t>Cuenta Pública</t>
  </si>
  <si>
    <t>Monto de Ingresos Excedentes derivados de ILD destinados al fin del A.14, fracción II, a) de la LDF.</t>
  </si>
  <si>
    <t>Monto de Ingresos Excedentes derivados de ILD destinados al fin del A.14, fracción II, b) de la LDF.</t>
  </si>
  <si>
    <t>Monto de Ingresos Excedentes derivados de ILD destinados al fin del artículo noveno transitorio de la LDF.</t>
  </si>
  <si>
    <t>Art. Noveno Transitorio de la LDF</t>
  </si>
  <si>
    <t>f.</t>
  </si>
  <si>
    <t>Monto de Ingresos Excedentes derivados de ILD destinados al fin señalado por el artículo 14, párrafo segundo y en el artículo 21 y Noveno Transitorio de la LDF.</t>
  </si>
  <si>
    <t>g.</t>
  </si>
  <si>
    <t>Monto de Ingresos Excedentes derivados de ILD en un nivel de endeudamiento sostenible de acuerdo al Sistema de Alertas hasta por el 5% de los recursos para cubrir el Gasto Corriente.</t>
  </si>
  <si>
    <t>Análisis Costo-Beneficio para programas o proyectos de inversión mayores a 10 millones de UDIS</t>
  </si>
  <si>
    <t>Página de internet de la Secretaría de Finanzas o Tesorería Municipal</t>
  </si>
  <si>
    <t>Art. 13 frac. III y 21 de la LDF</t>
  </si>
  <si>
    <t>Análisis de conveniencia y análisis de transferencia de riesgos de los proyectos APPs</t>
  </si>
  <si>
    <t>Identificación de población objetivo, destino y temporalidad de subsidios</t>
  </si>
  <si>
    <t>Art. 13 frac. VII y 21 de la LDF</t>
  </si>
  <si>
    <t>INDICADORES DE DEUDA PÚBLICA</t>
  </si>
  <si>
    <t>Obligaciones a Corto Plazo</t>
  </si>
  <si>
    <t>Límite de Obligaciones a Corto Plazo</t>
  </si>
  <si>
    <t>Art. 30 frac. I de la LDF</t>
  </si>
  <si>
    <t>SECRETARIO</t>
  </si>
  <si>
    <t xml:space="preserve"> DR. Y P.A. OSCAR ALBERTO APARICIO AVENDAÑO</t>
  </si>
  <si>
    <t>DEL 1 DE ENERO AL 31 DE DICIEMBRE DE 2025</t>
  </si>
  <si>
    <t>NOMBRE DEL ENTE PÚBLICO: SECRETARÍA DE SEGURIDAD DEL PUEBLO</t>
  </si>
  <si>
    <t>31 de Diciembre 2025</t>
  </si>
  <si>
    <t>Para compra de vehiculos de carga para traslado de material de seguridad.</t>
  </si>
  <si>
    <t>Para pago de subsidio al personal de baja y activo de confianza de esta Secretaría.</t>
  </si>
  <si>
    <t>Para pago de funerales y pagas de defuncion (personal operativo).</t>
  </si>
  <si>
    <t>Para pago de Ayudas a Organizaciones y Personas (Policías de Seguridad Pública).</t>
  </si>
  <si>
    <t>Para cubrir pago de ADEFAS de servicios personales.</t>
  </si>
  <si>
    <t>Reduccion Liquida para la partida otras prestaciones (personal policial)</t>
  </si>
  <si>
    <t>El incremento que representa se debe al pago de sueldos, prima de vacaciones y aguinaldo proporcional,  por ampliaciones para regularizar ADEFAS de Servicios Personales en el ejercicio 2025.</t>
  </si>
  <si>
    <t>El incremento que representa se debe al pago  Subsidio de Apoyo Alimenticio al Personal Operativo y ayudas a organizaciones y personas en el Ejercicio 2025.</t>
  </si>
  <si>
    <t xml:space="preserve">El incremento que representa se debe al pago de los servicios de promocion, publicidad y difusion, adquisicion de reloj de alertamiento para prevenir la violencia de genero, adquisicion de 06 drones, pago de erogaciones por laudos e impuesto sobre nomina y Funerales y Pagas de Defunción. en este Ejercicio 2025. </t>
  </si>
  <si>
    <t>El decremento que representa se debe a compra de materiales de oficina, materiales  de limpieza, material electrico y electronico, Productos Alimenticios para Personas (personal operativo y custodios) y productos alimenticios para personas recluidas en los centros de readaptacion social y compra de equipamiento en el ejercicio 2024</t>
  </si>
  <si>
    <t>NOTA: La diferencia de $3,600,186.72 corresponde $921,782.32; de la partida de subsidios y $2,678,404.40 de ayudas a organizaciones y personas  que existe entre el presupuesto modificado y devengado corresponden a recursos disponibles presupuestarios (Economías 2025).</t>
  </si>
  <si>
    <t xml:space="preserve"> ANÁLISIS DEL CAPITULO 9000 DEUDA PÚBLICA (ADEFAS)</t>
  </si>
  <si>
    <t>9900 Adeudos de Ejercicios Fiscales Anteriores (ADEFAS)</t>
  </si>
  <si>
    <t>Adeudos de Ejercicios Fiscales Anteriores por Servicios Personales</t>
  </si>
  <si>
    <t>Ampliacion liquida</t>
  </si>
  <si>
    <t>T O T A L</t>
  </si>
  <si>
    <t>Pago de Subsidio no cobrados oportunamente al cierre del ejercicio 2024.</t>
  </si>
  <si>
    <t>JUSTIFICACIÓN A LA APLICACIÓN DEL PRESUPUESTO POR RUBROS</t>
  </si>
  <si>
    <t>1111 215 SECRETARÍA DE SEGURIDAD Y PROTECCION CIUDADANA</t>
  </si>
  <si>
    <t>Ramo 36  Seguridad y Proteccion Ciudadana</t>
  </si>
  <si>
    <t>U0020 Fondo para el Fortalecimiento de las Instituciones de Seguridad Pública (FOFISP)</t>
  </si>
  <si>
    <t>Mediante  este programa se destinaron recursos por la cantidad de 17 millones 503 mil 662 pesos, recursos orientados a los siguientes programas Fortalecimiento al sistema penitenciario nacional (FOFISP), Infraestructura y Equipamiento de las Instituciones de Seguridad Pública y Procuración de Justicia (FOFISP), todo en beneficio de la ciudadania en general del Estado de Chiapas, para proteger y salvaguardar la integridad fisica de las personas en nuestro Estado, los cuales se cumplieron todas las metas en beneficio de todos los habitantes de cada municipio.</t>
  </si>
  <si>
    <t>Mediante  este programa se destinaron recursos por la cantidad de 96 millones 590 mil 023 pesos, recursos orientados a los siguientes programas: Equipamento de las Instituciones de Seguridad Publica y Procuracion de Justicia, Adquisición de helicóptero UH-60A+ para el Fortalecimiento de la Seguridad en el Estado, Interoperabilidad y Mejora Tecnológica y Evaluaciones de los Centros de Control y Comando,Tecnológica, los cuales se cumplieron todas las metas en beneficio de todos los habitantes de cada municipio.</t>
  </si>
  <si>
    <t>Muebles, Excepto de Oficina y Estantería Menor.</t>
  </si>
  <si>
    <t>Equipo de Administración Menor.</t>
  </si>
  <si>
    <t>Cámaras Fotográficas y de Video Menores.</t>
  </si>
  <si>
    <t>Maquinaria y Equipo Industrial.</t>
  </si>
  <si>
    <t>Equipos y Aparatos Menores de Comunicaciones y Telecomunicaciones.</t>
  </si>
  <si>
    <t>Otros Equipos y Bienes Muebles Menores.</t>
  </si>
  <si>
    <t>Unidad de Asuntos internos.</t>
  </si>
  <si>
    <t>NOTA: La diferencia de $797,741.61 existe entre el presupuesto modificado y devengado corresponden a recursos disponibles presupuestarios (Economías 2025).</t>
  </si>
  <si>
    <t>Compra de 10 Escritorios Secretariales de 120X60X75 cm.  l/orion color arizona/ negro,marca: ofimagen, factura: 29075, 10 sillas secretariales, base estrella de 5 puntas en nylon reforzado Marca: offiho, factura: 29075.</t>
  </si>
  <si>
    <t>Compra de 01 minisplit.Otr.2204 , Factura No. BAF9317, 01 checador biometrico/reconocimiento facial/12000, rostros/6000, palmas/20000, tarjetas/20000, huellas/soporta ddns con biotimepro, Modelo: ZKG3PRO, Factura: D2BB597D5CE3.</t>
  </si>
  <si>
    <t>Compra de 10 Unidades Vehicular Tactica, Modelo: 2024, Adaptada y Equipada en Chasis Ford, F-250,  compra de 10 pistolas semi automaticas, Calibre 9 X 19 MM. Marca: Glock, Modelo: 17, Longitud de cañon: 114 MM y 33 fusil de asalto , Marca: IWI, Modelo: X95, Calibre: 5.56 X 45 MM. Semiautomatico,compra de  04 servicio de blindaje nivel v plus (NIJ. 0108.01. antiatentado) en la unidad vehicular con serie: 1C4RJJBG5S8646045, modelo: 2025 y 01 Avion no tripulado X-9 Dron de ala fija con peso maximo de 50 KG.- 100% electrico, hasta 15 KG. de carga util, Factura No. 5279, 01 Dron Policiaco HX-3, Factura No. 5401.</t>
  </si>
  <si>
    <t>Compra de 6 vehículo, marca: jeep grand cherokee l limited 4 x 2, modelo: 2025, serie: 1c4rjjbgxs8646025.</t>
  </si>
  <si>
    <t>Compra de  04 Sillas de visita estructura de perfil ovalado tapizado en tela color negro y 01 sillon ejecutivo en decopiel color negro, asiento y respaldo de espuma inyectada, factura No. 28040, Compra de 03 Mesas plegables blanca, factura No. 4HGEDI 113565.</t>
  </si>
  <si>
    <t>Compra de 132 licencias para agentes, factura:1239. Procesadores 2X intel xeon gold.</t>
  </si>
  <si>
    <t>Compra de 11 literas tabular individual diferente color, factura No. 1882.</t>
  </si>
  <si>
    <t>Compra de 01 lector biometrico de huella/rostro/palmas/tarjetas para  asistencia ZKG3PRO ZKTECO, FACTURA: FAC-E -47591.</t>
  </si>
  <si>
    <t>Compra de 03 camaras bala 4 megapixeles 2 lentes, imagen panoramica  180 grados 40mts, audio bidireccional factura No. 1754.</t>
  </si>
  <si>
    <t>Compra de 250 Grabadoras Multifuncionales de Solapa (Bodycam), Factura No. 3D31C1088708.</t>
  </si>
  <si>
    <t>Compra de  02 escritorios rectangulares secretariales de  120X60X75 CM, Marca: ofimagen, factura: 28500. y 01 bomba siemens trifasica 5hp, factura No. A- 3642.</t>
  </si>
  <si>
    <t>Compra de 477 piezas de camara fija ( 8MP) segun factura folio 1254,   105 piezas camara ptz( 8MP ) segun factura folio 1254,  113 piezas suministros de telefonos administrativos segun factura folio 1254, 43 piezas suministro de trelefonos para agentes segun factura 1254.</t>
  </si>
  <si>
    <t>Compra 03 radio estacion base 500 MBPS frecuencia de 4.96.4 GHZ IP67 2X2:2, Modelo: CSC, Factura:11.</t>
  </si>
  <si>
    <t>Compra de 2 extintores de 4 kilos marca badger, según factura: 28877D03D01F</t>
  </si>
  <si>
    <t>5200 Moviliario y Equipo Educacional y Recreativo.</t>
  </si>
  <si>
    <t>compra de 01 unidad chevrolect S10 Max Pick-Up doble cabina modelo 2025, numero de serie LSFAM3AB7SA096936 segun factura 53 y  1 unidad chevrolet max pick-up doble cabina modelo 2025, direccion hidraulica, 5 velocidades, Frenos abs, 4 puertas serie No: LSFAM3AB7SA106655 segun factura 54.</t>
  </si>
  <si>
    <t xml:space="preserve">Compra 02  licencias para extraccion y analisis forense de dispositivos movilies, marca: ultimate, licencia por 1 año, factura No. 4B690FFA9A23,  </t>
  </si>
  <si>
    <t>Compra de 01 Archivero Metalico Vertical de 4 Gavetas Color Arena Marca: PM La Piedad, Factura No. 27170.</t>
  </si>
  <si>
    <t>Compra de 47 computadoras de escritorio media, Marca: Dell, Modelo: Pro slim QCS1250,04 Impresora multifuncional de tinta continua, Marca: Epson, Modelo: L3210, Serie: XAGB780190, FACTURA No. 1112. Y  47 unidad de proteccion y respaldo de energia (UPS) de 1000VA/500W nobreak, marca: forza, modelo: NT-1011 1000VA, Factura No. A 3059.</t>
  </si>
  <si>
    <t xml:space="preserve">                   DIRECTOR DE RECURSOS FINANCIEROS Y CONTABILIDAD</t>
  </si>
  <si>
    <t>Del total del Presupuesto Devengado por un monto de $5,705,887,841.34, la cantidad de $43,794,141.57 corresponden a regularización presupuestal (Cuenta 1279 Activos Diferidos),  integrado del ejercicio 2024 por un monto de $37,482,092.95 del capitulo 2000, por un monto de $6,301,203.63 del capitulo 3000 y por un monto de $10,844.99 del capitulo 5000.</t>
  </si>
  <si>
    <r>
      <t xml:space="preserve">Nota: </t>
    </r>
    <r>
      <rPr>
        <sz val="9"/>
        <rFont val="Arial"/>
        <family val="2"/>
      </rPr>
      <t>Al cierre del ejercicio 2025 el monto disponible presupuestario es de $153,642,641.03, integrados por recursos</t>
    </r>
    <r>
      <rPr>
        <b/>
        <sz val="9"/>
        <rFont val="Arial"/>
        <family val="2"/>
      </rPr>
      <t xml:space="preserve"> No Etiquetados </t>
    </r>
    <r>
      <rPr>
        <sz val="9"/>
        <rFont val="Arial"/>
        <family val="2"/>
      </rPr>
      <t xml:space="preserve">por la cantidad de $ 153,623,248.83; y por un importe de $19,392.20 por recursos </t>
    </r>
    <r>
      <rPr>
        <b/>
        <sz val="9"/>
        <rFont val="Arial"/>
        <family val="2"/>
      </rPr>
      <t>Federales Etiquetados</t>
    </r>
    <r>
      <rPr>
        <sz val="9"/>
        <rFont val="Arial"/>
        <family val="2"/>
      </rPr>
      <t xml:space="preserve">. Del total disponible de recursos </t>
    </r>
    <r>
      <rPr>
        <b/>
        <sz val="9"/>
        <rFont val="Arial"/>
        <family val="2"/>
      </rPr>
      <t>Federales Etiquetados</t>
    </r>
    <r>
      <rPr>
        <sz val="9"/>
        <rFont val="Arial"/>
        <family val="2"/>
      </rPr>
      <t xml:space="preserve"> se reintegraron $19,392.20 a la TESOFE de acuerdo a lo establecido en el artículo 17 de la Ley de Disciplina Financiera de las Entidades Federativas y Municipales.</t>
    </r>
  </si>
  <si>
    <t>Para pago de proyecto de inversion FASP 2024. (Compra de vestuario y uniformes).</t>
  </si>
  <si>
    <t>La variación por un monto de $1,647,838,932.35, que presenta este organismo público representa al devengado con demasia, en relacion al presupuesto aprobado, mismos que fueron autorizados a traves de ampliaciones liquidas por $1,494,196,291.32  destinadas a varias partidas, quedando presupuesto por liberar $2,612,500.00, Así mismo  disponibilidad de Recurso de Inversion FASP se reintegraron $3,152,442.52 a la TESOFE, quedando economias de Inversion estatal por $3,910,514.14 y del Recurso Institucional por la cantidad  de $78,030,646.81 quedando en proceso de regularizacion en la partida 1279 otros activos diferidos la cantidad de $65,936,537.56 Ejercicio  2025.</t>
  </si>
  <si>
    <t xml:space="preserve">           DIRECTOR DE RECURSOS FINANCIEROS Y CONTABILIDAD</t>
  </si>
  <si>
    <t xml:space="preserve">                  Comisario General Mtro. Hugo Alejandro Zuñiga Roman</t>
  </si>
  <si>
    <t xml:space="preserve">      COORDINADOR GENERAL DE ADMINISTRACIÓN Y FINANZAS</t>
  </si>
  <si>
    <t>El incremento que representa se debe a la compra de vehiculos tacticos ligeros, 01 Helicoptero UH-60A+, compra de Vehiculos jeep gran cherokee con blindaje novel plus, compra de 100 pistolas semi automaticas,  250 Grabadoras Multifuncionales de Solapa, 100 terminales de respaldo,  para esta Secretaría.</t>
  </si>
  <si>
    <r>
      <t xml:space="preserve"> La diferencia de</t>
    </r>
    <r>
      <rPr>
        <b/>
        <sz val="10"/>
        <rFont val="Arial"/>
        <family val="2"/>
      </rPr>
      <t xml:space="preserve"> $204,260,882.39</t>
    </r>
    <r>
      <rPr>
        <sz val="10"/>
        <rFont val="Arial"/>
        <family val="2"/>
      </rPr>
      <t xml:space="preserve"> que presenta el Presupuesto Devengado en relación al Presupuesto Ejercido, se debe principalmente a polizas de pasivos en el proceso del presupuesto devengado; mismos que se integran de la siguiente manera: 1000 Servicios Personales, por la cantidad de </t>
    </r>
    <r>
      <rPr>
        <b/>
        <sz val="10"/>
        <rFont val="Arial"/>
        <family val="2"/>
      </rPr>
      <t>$165,548,960.19</t>
    </r>
    <r>
      <rPr>
        <sz val="10"/>
        <rFont val="Arial"/>
        <family val="2"/>
      </rPr>
      <t xml:space="preserve"> (Sueldo al Personal de Confianza, Aguinaldo o Gratificación de Fin de Año, Aportaciones al IMSS,Compensacion Complementaria por Servicios Especiales,Compensacion al Personal Policial,Prevision Social Multiple,Prestaciones de Retiro, Incentivos al Personal), 2000 Matriales y Suministros por la cantidad de </t>
    </r>
    <r>
      <rPr>
        <b/>
        <sz val="10"/>
        <rFont val="Arial"/>
        <family val="2"/>
      </rPr>
      <t>$2,951,040.00</t>
    </r>
    <r>
      <rPr>
        <sz val="10"/>
        <rFont val="Arial"/>
        <family val="2"/>
      </rPr>
      <t xml:space="preserve"> (Materiales, Accesorios y Suministros Medicos) ,3000 Servicios Generales, por la cantidad de </t>
    </r>
    <r>
      <rPr>
        <b/>
        <sz val="10"/>
        <rFont val="Arial"/>
        <family val="2"/>
      </rPr>
      <t>$27,611,413.65</t>
    </r>
    <r>
      <rPr>
        <sz val="10"/>
        <rFont val="Arial"/>
        <family val="2"/>
      </rPr>
      <t xml:space="preserve"> ( Otras Contribuciones,Impuesto Sobre Nóminas y Otros que se Deriven de una Relación Laboral, Servicio de Energía Eléctrica, Servicio de Agua, Funerales y Pagas de Defuncion, Erogaciones por Laudos, Servicio de Conduccion de Señales Analogicas y Digitales, Arrendamiento de Vehículos,Servicio Telefónico Convencional), 4000 Transferencias, Asignaciones, Subsidios y Otras Ayudas, por la cantidad de </t>
    </r>
    <r>
      <rPr>
        <b/>
        <sz val="10"/>
        <rFont val="Arial"/>
        <family val="2"/>
      </rPr>
      <t>$6,045,923.44</t>
    </r>
    <r>
      <rPr>
        <sz val="10"/>
        <rFont val="Arial"/>
        <family val="2"/>
      </rPr>
      <t xml:space="preserve"> (Subsidios por Otras Medidas Económicas), 5000  Bienes Muebles, Inmuebles e Intangibles, por la cantidad de </t>
    </r>
    <r>
      <rPr>
        <b/>
        <sz val="10"/>
        <rFont val="Arial"/>
        <family val="2"/>
      </rPr>
      <t>$1,746,913.60</t>
    </r>
    <r>
      <rPr>
        <sz val="10"/>
        <rFont val="Arial"/>
        <family val="2"/>
      </rPr>
      <t xml:space="preserve"> ( Maquinaria y Equipo de Defensa y Seguridad Pública, Equipo de Seguridad Pública, Equipos y Aparatos de Comunicaciones y Telecomunicaciones,Software) y 9000 Deuda Pública (ADEFAS), por la cantidad de </t>
    </r>
    <r>
      <rPr>
        <b/>
        <sz val="10"/>
        <rFont val="Arial"/>
        <family val="2"/>
      </rPr>
      <t xml:space="preserve">$356,631.51 </t>
    </r>
    <r>
      <rPr>
        <sz val="10"/>
        <rFont val="Arial"/>
        <family val="2"/>
      </rPr>
      <t>( Adeudos de Ejercicios Fiscales Anteriores por Servicios Personales)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</si>
</sst>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\ ###\ ###\ ##0;\(#\ ###\ ###\ ##0\)"/>
    <numFmt numFmtId="165" formatCode="0.0"/>
    <numFmt numFmtId="166" formatCode="#,##0__;\(#,##0\)"/>
    <numFmt numFmtId="167" formatCode="#\ ###\ ###\ ##0;\ \(#\ ###\ ###\ ###\)"/>
    <numFmt numFmtId="168" formatCode="#,##0.0"/>
    <numFmt numFmtId="169" formatCode="##,#00"/>
    <numFmt numFmtId="170" formatCode="#\ ###\ ###;\(#\ ###\ ###\)"/>
    <numFmt numFmtId="171" formatCode="#\ ###\ ###\ ##0;\ \(#\ ###\ ###\ ##0\)"/>
    <numFmt numFmtId="172" formatCode="_-[$€-2]* #,##0.00_-;\-[$€-2]* #,##0.00_-;_-[$€-2]* &quot;-&quot;??_-"/>
    <numFmt numFmtId="173" formatCode="#\ ###\ ###\ ###\ ;\(#\ ###\ ###\ ##0\)\ "/>
    <numFmt numFmtId="174" formatCode="#\ ###\ ###\ ###\ ;\(#\ ###\ ###\ ##0\ \)"/>
    <numFmt numFmtId="175" formatCode="#\ ###\ ###\ ###.00;\(#\ ###\ ###\ ##0\)"/>
    <numFmt numFmtId="176" formatCode="#\ ###\ ###\ ##0\ ;\(#\ ###\ ###\ ##0\)\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9"/>
      <color indexed="18"/>
      <name val="Arial"/>
      <family val="2"/>
    </font>
    <font>
      <sz val="10"/>
      <color indexed="18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b/>
      <sz val="9"/>
      <color indexed="16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47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2F2F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auto="1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medium">
        <color rgb="FF0D0D0D"/>
      </left>
      <right style="thin">
        <color indexed="64"/>
      </right>
      <top style="medium">
        <color rgb="FF0D0D0D"/>
      </top>
      <bottom style="medium">
        <color rgb="FF0D0D0D"/>
      </bottom>
      <diagonal/>
    </border>
  </borders>
  <cellStyleXfs count="61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alignment vertical="top"/>
    </xf>
    <xf numFmtId="44" fontId="6" fillId="0" borderId="0" applyFont="0" applyFill="0" applyBorder="0" applyAlignment="0" applyProtection="0"/>
    <xf numFmtId="0" fontId="3" fillId="0" borderId="0"/>
    <xf numFmtId="0" fontId="1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2" fillId="6" borderId="24">
      <alignment horizontal="center" vertical="center"/>
    </xf>
    <xf numFmtId="0" fontId="32" fillId="6" borderId="24">
      <alignment horizontal="centerContinuous"/>
    </xf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</cellStyleXfs>
  <cellXfs count="90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/>
    <xf numFmtId="0" fontId="15" fillId="0" borderId="0" xfId="12" applyFont="1"/>
    <xf numFmtId="0" fontId="15" fillId="0" borderId="0" xfId="12" applyFont="1" applyAlignment="1">
      <alignment vertical="center"/>
    </xf>
    <xf numFmtId="0" fontId="19" fillId="0" borderId="0" xfId="12" applyFont="1" applyAlignment="1">
      <alignment horizontal="center" vertical="center"/>
    </xf>
    <xf numFmtId="0" fontId="17" fillId="0" borderId="0" xfId="12" applyFont="1"/>
    <xf numFmtId="0" fontId="19" fillId="0" borderId="0" xfId="12" applyFont="1" applyAlignment="1">
      <alignment horizontal="center" vertical="top"/>
    </xf>
    <xf numFmtId="4" fontId="19" fillId="0" borderId="0" xfId="12" applyNumberFormat="1" applyFont="1" applyAlignment="1">
      <alignment horizontal="center" vertical="top"/>
    </xf>
    <xf numFmtId="165" fontId="19" fillId="0" borderId="0" xfId="12" applyNumberFormat="1" applyFont="1" applyAlignment="1">
      <alignment horizontal="center" vertical="top"/>
    </xf>
    <xf numFmtId="0" fontId="17" fillId="0" borderId="0" xfId="12" applyFont="1" applyAlignment="1">
      <alignment horizontal="center" vertical="top"/>
    </xf>
    <xf numFmtId="4" fontId="17" fillId="0" borderId="0" xfId="12" applyNumberFormat="1" applyFont="1" applyAlignment="1">
      <alignment vertical="top"/>
    </xf>
    <xf numFmtId="165" fontId="8" fillId="0" borderId="0" xfId="12" applyNumberFormat="1" applyFont="1" applyAlignment="1">
      <alignment vertical="top"/>
    </xf>
    <xf numFmtId="0" fontId="17" fillId="0" borderId="0" xfId="12" applyFont="1" applyAlignment="1">
      <alignment vertical="top"/>
    </xf>
    <xf numFmtId="0" fontId="16" fillId="0" borderId="0" xfId="12" applyFont="1" applyAlignment="1">
      <alignment vertical="top"/>
    </xf>
    <xf numFmtId="165" fontId="10" fillId="0" borderId="0" xfId="12" applyNumberFormat="1" applyFont="1" applyAlignment="1">
      <alignment vertical="top"/>
    </xf>
    <xf numFmtId="165" fontId="16" fillId="0" borderId="0" xfId="12" applyNumberFormat="1" applyFont="1" applyAlignment="1">
      <alignment vertical="top"/>
    </xf>
    <xf numFmtId="0" fontId="4" fillId="0" borderId="0" xfId="12" applyFont="1"/>
    <xf numFmtId="0" fontId="4" fillId="0" borderId="0" xfId="12" applyFont="1" applyAlignment="1">
      <alignment horizontal="center"/>
    </xf>
    <xf numFmtId="4" fontId="16" fillId="0" borderId="0" xfId="12" applyNumberFormat="1" applyFont="1"/>
    <xf numFmtId="4" fontId="4" fillId="0" borderId="0" xfId="12" applyNumberFormat="1" applyFont="1"/>
    <xf numFmtId="165" fontId="4" fillId="0" borderId="0" xfId="12" applyNumberFormat="1" applyFont="1" applyAlignment="1">
      <alignment vertical="top"/>
    </xf>
    <xf numFmtId="0" fontId="15" fillId="0" borderId="0" xfId="13" applyFont="1"/>
    <xf numFmtId="4" fontId="15" fillId="0" borderId="0" xfId="13" applyNumberFormat="1" applyFont="1"/>
    <xf numFmtId="4" fontId="15" fillId="0" borderId="0" xfId="12" applyNumberFormat="1" applyFont="1"/>
    <xf numFmtId="165" fontId="15" fillId="0" borderId="0" xfId="12" applyNumberFormat="1" applyFont="1"/>
    <xf numFmtId="0" fontId="15" fillId="0" borderId="0" xfId="12" applyFont="1" applyAlignment="1">
      <alignment horizontal="center"/>
    </xf>
    <xf numFmtId="0" fontId="4" fillId="0" borderId="0" xfId="12" applyFont="1" applyAlignment="1">
      <alignment vertical="top"/>
    </xf>
    <xf numFmtId="0" fontId="10" fillId="0" borderId="0" xfId="0" applyFont="1"/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0" fillId="0" borderId="0" xfId="15" applyNumberFormat="1" applyFont="1" applyFill="1" applyBorder="1" applyAlignment="1">
      <alignment horizontal="center" vertical="center" wrapText="1"/>
    </xf>
    <xf numFmtId="4" fontId="20" fillId="0" borderId="0" xfId="15" applyNumberFormat="1" applyFont="1" applyFill="1" applyBorder="1" applyAlignment="1">
      <alignment horizontal="center" vertical="center"/>
    </xf>
    <xf numFmtId="4" fontId="3" fillId="0" borderId="0" xfId="0" applyNumberFormat="1" applyFont="1"/>
    <xf numFmtId="49" fontId="8" fillId="0" borderId="0" xfId="0" applyNumberFormat="1" applyFont="1" applyAlignment="1">
      <alignment horizontal="right"/>
    </xf>
    <xf numFmtId="0" fontId="5" fillId="4" borderId="0" xfId="0" applyFont="1" applyFill="1" applyAlignment="1">
      <alignment vertical="center"/>
    </xf>
    <xf numFmtId="4" fontId="5" fillId="0" borderId="0" xfId="0" applyNumberFormat="1" applyFont="1"/>
    <xf numFmtId="4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3" fillId="0" borderId="4" xfId="0" applyNumberFormat="1" applyFont="1" applyBorder="1"/>
    <xf numFmtId="0" fontId="3" fillId="0" borderId="0" xfId="20"/>
    <xf numFmtId="0" fontId="10" fillId="0" borderId="0" xfId="20" applyFont="1"/>
    <xf numFmtId="0" fontId="24" fillId="0" borderId="0" xfId="20" applyFont="1"/>
    <xf numFmtId="0" fontId="24" fillId="0" borderId="0" xfId="20" applyFont="1" applyAlignment="1">
      <alignment horizontal="center"/>
    </xf>
    <xf numFmtId="4" fontId="24" fillId="0" borderId="0" xfId="20" applyNumberFormat="1" applyFont="1" applyAlignment="1">
      <alignment horizontal="center" vertical="center"/>
    </xf>
    <xf numFmtId="4" fontId="24" fillId="0" borderId="0" xfId="20" applyNumberFormat="1" applyFont="1" applyAlignment="1">
      <alignment horizontal="left" vertical="center"/>
    </xf>
    <xf numFmtId="0" fontId="11" fillId="0" borderId="0" xfId="21" applyFont="1" applyAlignment="1">
      <alignment horizontal="center" vertical="center" wrapText="1"/>
    </xf>
    <xf numFmtId="167" fontId="11" fillId="0" borderId="0" xfId="21" applyNumberFormat="1" applyFont="1" applyAlignment="1">
      <alignment horizontal="center" vertical="center" wrapText="1"/>
    </xf>
    <xf numFmtId="4" fontId="5" fillId="0" borderId="12" xfId="20" applyNumberFormat="1" applyFont="1" applyBorder="1" applyAlignment="1">
      <alignment vertical="top"/>
    </xf>
    <xf numFmtId="0" fontId="25" fillId="0" borderId="0" xfId="20" applyFont="1"/>
    <xf numFmtId="0" fontId="5" fillId="0" borderId="1" xfId="20" applyFont="1" applyBorder="1" applyAlignment="1">
      <alignment horizontal="center" vertical="top"/>
    </xf>
    <xf numFmtId="0" fontId="5" fillId="0" borderId="0" xfId="20" applyFont="1" applyAlignment="1">
      <alignment horizontal="center" vertical="top"/>
    </xf>
    <xf numFmtId="0" fontId="5" fillId="0" borderId="0" xfId="20" applyFont="1" applyAlignment="1">
      <alignment horizontal="left" vertical="top"/>
    </xf>
    <xf numFmtId="0" fontId="5" fillId="0" borderId="2" xfId="20" applyFont="1" applyBorder="1" applyAlignment="1">
      <alignment horizontal="center" vertical="top"/>
    </xf>
    <xf numFmtId="4" fontId="22" fillId="0" borderId="12" xfId="20" applyNumberFormat="1" applyFont="1" applyBorder="1" applyAlignment="1">
      <alignment horizontal="centerContinuous"/>
    </xf>
    <xf numFmtId="4" fontId="8" fillId="5" borderId="12" xfId="20" applyNumberFormat="1" applyFont="1" applyFill="1" applyBorder="1" applyAlignment="1">
      <alignment vertical="top"/>
    </xf>
    <xf numFmtId="0" fontId="10" fillId="0" borderId="0" xfId="20" applyFont="1" applyAlignment="1">
      <alignment vertical="top"/>
    </xf>
    <xf numFmtId="168" fontId="8" fillId="0" borderId="0" xfId="20" applyNumberFormat="1" applyFont="1" applyAlignment="1">
      <alignment horizontal="justify" vertical="top" wrapText="1"/>
    </xf>
    <xf numFmtId="0" fontId="8" fillId="0" borderId="0" xfId="20" applyFont="1" applyAlignment="1">
      <alignment vertical="top"/>
    </xf>
    <xf numFmtId="168" fontId="10" fillId="0" borderId="0" xfId="20" applyNumberFormat="1" applyFont="1" applyAlignment="1">
      <alignment horizontal="justify" vertical="top" wrapText="1"/>
    </xf>
    <xf numFmtId="168" fontId="10" fillId="0" borderId="0" xfId="20" applyNumberFormat="1" applyFont="1" applyAlignment="1">
      <alignment horizontal="left" vertical="top" wrapText="1"/>
    </xf>
    <xf numFmtId="4" fontId="10" fillId="0" borderId="12" xfId="20" applyNumberFormat="1" applyFont="1" applyBorder="1" applyAlignment="1">
      <alignment vertical="top"/>
    </xf>
    <xf numFmtId="4" fontId="10" fillId="0" borderId="12" xfId="22" applyNumberFormat="1" applyFont="1" applyFill="1" applyBorder="1" applyAlignment="1">
      <alignment vertical="top"/>
    </xf>
    <xf numFmtId="4" fontId="10" fillId="0" borderId="1" xfId="20" applyNumberFormat="1" applyFont="1" applyBorder="1" applyAlignment="1">
      <alignment horizontal="left" vertical="top"/>
    </xf>
    <xf numFmtId="4" fontId="10" fillId="0" borderId="2" xfId="20" applyNumberFormat="1" applyFont="1" applyBorder="1" applyAlignment="1">
      <alignment horizontal="left" vertical="top"/>
    </xf>
    <xf numFmtId="4" fontId="8" fillId="5" borderId="12" xfId="22" applyNumberFormat="1" applyFont="1" applyFill="1" applyBorder="1" applyAlignment="1">
      <alignment horizontal="right" vertical="top"/>
    </xf>
    <xf numFmtId="4" fontId="8" fillId="0" borderId="1" xfId="20" applyNumberFormat="1" applyFont="1" applyBorder="1" applyAlignment="1">
      <alignment horizontal="justify" vertical="top"/>
    </xf>
    <xf numFmtId="4" fontId="8" fillId="0" borderId="12" xfId="22" applyNumberFormat="1" applyFont="1" applyFill="1" applyBorder="1" applyAlignment="1">
      <alignment horizontal="right" vertical="top"/>
    </xf>
    <xf numFmtId="4" fontId="10" fillId="0" borderId="1" xfId="20" applyNumberFormat="1" applyFont="1" applyBorder="1" applyAlignment="1">
      <alignment horizontal="justify" vertical="top"/>
    </xf>
    <xf numFmtId="169" fontId="10" fillId="0" borderId="0" xfId="20" applyNumberFormat="1" applyFont="1" applyAlignment="1">
      <alignment horizontal="left" vertical="top" wrapText="1"/>
    </xf>
    <xf numFmtId="4" fontId="10" fillId="0" borderId="2" xfId="20" applyNumberFormat="1" applyFont="1" applyBorder="1" applyAlignment="1">
      <alignment horizontal="justify" vertical="top"/>
    </xf>
    <xf numFmtId="4" fontId="10" fillId="0" borderId="12" xfId="22" applyNumberFormat="1" applyFont="1" applyFill="1" applyBorder="1" applyAlignment="1">
      <alignment horizontal="right" vertical="top"/>
    </xf>
    <xf numFmtId="4" fontId="26" fillId="0" borderId="6" xfId="20" applyNumberFormat="1" applyFont="1" applyBorder="1" applyAlignment="1">
      <alignment vertical="top" wrapText="1"/>
    </xf>
    <xf numFmtId="4" fontId="26" fillId="0" borderId="6" xfId="20" applyNumberFormat="1" applyFont="1" applyBorder="1" applyAlignment="1">
      <alignment horizontal="left" vertical="top" wrapText="1"/>
    </xf>
    <xf numFmtId="4" fontId="26" fillId="0" borderId="0" xfId="20" applyNumberFormat="1" applyFont="1" applyAlignment="1">
      <alignment vertical="top" wrapText="1"/>
    </xf>
    <xf numFmtId="4" fontId="26" fillId="0" borderId="0" xfId="20" applyNumberFormat="1" applyFont="1" applyAlignment="1">
      <alignment horizontal="left" vertical="top" wrapText="1"/>
    </xf>
    <xf numFmtId="4" fontId="27" fillId="0" borderId="0" xfId="20" applyNumberFormat="1" applyFont="1" applyAlignment="1">
      <alignment horizontal="center" vertical="center"/>
    </xf>
    <xf numFmtId="4" fontId="27" fillId="0" borderId="0" xfId="20" applyNumberFormat="1" applyFont="1" applyAlignment="1">
      <alignment horizontal="left" vertical="center"/>
    </xf>
    <xf numFmtId="0" fontId="3" fillId="0" borderId="0" xfId="20" applyAlignment="1">
      <alignment vertical="center"/>
    </xf>
    <xf numFmtId="4" fontId="5" fillId="0" borderId="0" xfId="20" applyNumberFormat="1" applyFont="1" applyAlignment="1">
      <alignment horizontal="center"/>
    </xf>
    <xf numFmtId="0" fontId="5" fillId="0" borderId="0" xfId="20" applyFont="1"/>
    <xf numFmtId="4" fontId="3" fillId="0" borderId="0" xfId="20" applyNumberFormat="1"/>
    <xf numFmtId="4" fontId="3" fillId="0" borderId="0" xfId="20" applyNumberFormat="1" applyAlignment="1">
      <alignment horizontal="left"/>
    </xf>
    <xf numFmtId="4" fontId="3" fillId="0" borderId="0" xfId="20" applyNumberFormat="1" applyAlignment="1">
      <alignment horizontal="center"/>
    </xf>
    <xf numFmtId="0" fontId="12" fillId="0" borderId="0" xfId="20" applyFont="1"/>
    <xf numFmtId="0" fontId="3" fillId="0" borderId="0" xfId="23"/>
    <xf numFmtId="0" fontId="10" fillId="0" borderId="0" xfId="23" applyFont="1"/>
    <xf numFmtId="0" fontId="22" fillId="0" borderId="0" xfId="23" applyFont="1"/>
    <xf numFmtId="0" fontId="8" fillId="0" borderId="0" xfId="23" applyFont="1" applyAlignment="1">
      <alignment vertical="center"/>
    </xf>
    <xf numFmtId="0" fontId="8" fillId="0" borderId="2" xfId="23" applyFont="1" applyBorder="1" applyAlignment="1">
      <alignment horizontal="center"/>
    </xf>
    <xf numFmtId="0" fontId="8" fillId="0" borderId="0" xfId="23" applyFont="1"/>
    <xf numFmtId="4" fontId="8" fillId="5" borderId="12" xfId="20" applyNumberFormat="1" applyFont="1" applyFill="1" applyBorder="1"/>
    <xf numFmtId="0" fontId="9" fillId="0" borderId="0" xfId="23" applyFont="1"/>
    <xf numFmtId="0" fontId="10" fillId="0" borderId="2" xfId="20" applyFont="1" applyBorder="1" applyAlignment="1">
      <alignment horizontal="justify"/>
    </xf>
    <xf numFmtId="164" fontId="3" fillId="0" borderId="0" xfId="23" applyNumberFormat="1"/>
    <xf numFmtId="170" fontId="3" fillId="0" borderId="0" xfId="23" applyNumberFormat="1"/>
    <xf numFmtId="0" fontId="5" fillId="0" borderId="0" xfId="20" applyFont="1" applyAlignment="1">
      <alignment horizontal="center" vertical="center"/>
    </xf>
    <xf numFmtId="0" fontId="5" fillId="0" borderId="0" xfId="20" applyFont="1" applyAlignment="1">
      <alignment horizontal="center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left"/>
    </xf>
    <xf numFmtId="170" fontId="12" fillId="0" borderId="0" xfId="23" applyNumberFormat="1" applyFont="1" applyAlignment="1">
      <alignment horizontal="right"/>
    </xf>
    <xf numFmtId="0" fontId="5" fillId="0" borderId="0" xfId="23" applyFont="1"/>
    <xf numFmtId="0" fontId="25" fillId="0" borderId="0" xfId="23" applyFont="1"/>
    <xf numFmtId="0" fontId="5" fillId="0" borderId="0" xfId="23" applyFont="1" applyAlignment="1">
      <alignment vertical="center"/>
    </xf>
    <xf numFmtId="0" fontId="3" fillId="0" borderId="0" xfId="24"/>
    <xf numFmtId="0" fontId="24" fillId="0" borderId="0" xfId="24" applyFont="1"/>
    <xf numFmtId="0" fontId="10" fillId="0" borderId="0" xfId="24" applyFont="1"/>
    <xf numFmtId="0" fontId="24" fillId="0" borderId="0" xfId="24" applyFont="1" applyAlignment="1">
      <alignment vertical="center"/>
    </xf>
    <xf numFmtId="0" fontId="23" fillId="0" borderId="0" xfId="24" applyFont="1" applyAlignment="1">
      <alignment horizontal="center" vertical="center"/>
    </xf>
    <xf numFmtId="4" fontId="23" fillId="0" borderId="0" xfId="24" applyNumberFormat="1" applyFont="1" applyAlignment="1">
      <alignment horizontal="center" vertical="center"/>
    </xf>
    <xf numFmtId="165" fontId="5" fillId="0" borderId="0" xfId="24" applyNumberFormat="1" applyFont="1" applyAlignment="1">
      <alignment horizontal="center" vertical="center"/>
    </xf>
    <xf numFmtId="4" fontId="26" fillId="0" borderId="15" xfId="24" applyNumberFormat="1" applyFont="1" applyBorder="1"/>
    <xf numFmtId="4" fontId="26" fillId="0" borderId="6" xfId="24" applyNumberFormat="1" applyFont="1" applyBorder="1"/>
    <xf numFmtId="4" fontId="8" fillId="0" borderId="6" xfId="24" applyNumberFormat="1" applyFont="1" applyBorder="1"/>
    <xf numFmtId="4" fontId="8" fillId="0" borderId="6" xfId="24" applyNumberFormat="1" applyFont="1" applyBorder="1" applyAlignment="1">
      <alignment horizontal="right"/>
    </xf>
    <xf numFmtId="4" fontId="8" fillId="0" borderId="8" xfId="24" applyNumberFormat="1" applyFont="1" applyBorder="1"/>
    <xf numFmtId="4" fontId="8" fillId="0" borderId="0" xfId="24" applyNumberFormat="1" applyFont="1" applyAlignment="1">
      <alignment horizontal="right"/>
    </xf>
    <xf numFmtId="4" fontId="5" fillId="0" borderId="0" xfId="24" applyNumberFormat="1" applyFont="1" applyAlignment="1">
      <alignment vertical="center"/>
    </xf>
    <xf numFmtId="4" fontId="3" fillId="0" borderId="1" xfId="24" applyNumberFormat="1" applyBorder="1"/>
    <xf numFmtId="4" fontId="3" fillId="0" borderId="0" xfId="24" applyNumberFormat="1"/>
    <xf numFmtId="4" fontId="3" fillId="0" borderId="2" xfId="24" applyNumberFormat="1" applyBorder="1"/>
    <xf numFmtId="4" fontId="5" fillId="0" borderId="0" xfId="24" applyNumberFormat="1" applyFont="1" applyAlignment="1">
      <alignment vertical="center" wrapText="1"/>
    </xf>
    <xf numFmtId="4" fontId="3" fillId="0" borderId="1" xfId="24" applyNumberFormat="1" applyBorder="1" applyAlignment="1">
      <alignment vertical="top" wrapText="1"/>
    </xf>
    <xf numFmtId="4" fontId="3" fillId="0" borderId="0" xfId="24" applyNumberFormat="1" applyAlignment="1">
      <alignment vertical="top" wrapText="1"/>
    </xf>
    <xf numFmtId="4" fontId="3" fillId="0" borderId="2" xfId="24" applyNumberFormat="1" applyBorder="1" applyAlignment="1">
      <alignment vertical="top" wrapText="1"/>
    </xf>
    <xf numFmtId="4" fontId="8" fillId="0" borderId="0" xfId="24" applyNumberFormat="1" applyFont="1" applyAlignment="1">
      <alignment vertical="center" wrapText="1"/>
    </xf>
    <xf numFmtId="4" fontId="3" fillId="0" borderId="3" xfId="24" applyNumberFormat="1" applyBorder="1"/>
    <xf numFmtId="4" fontId="3" fillId="0" borderId="4" xfId="24" applyNumberFormat="1" applyBorder="1"/>
    <xf numFmtId="0" fontId="3" fillId="0" borderId="4" xfId="24" applyBorder="1"/>
    <xf numFmtId="4" fontId="3" fillId="0" borderId="5" xfId="24" applyNumberFormat="1" applyBorder="1"/>
    <xf numFmtId="49" fontId="8" fillId="0" borderId="0" xfId="24" applyNumberFormat="1" applyFont="1" applyAlignment="1">
      <alignment horizontal="right"/>
    </xf>
    <xf numFmtId="0" fontId="5" fillId="4" borderId="0" xfId="24" applyFont="1" applyFill="1" applyAlignment="1">
      <alignment horizontal="center" vertical="center"/>
    </xf>
    <xf numFmtId="0" fontId="5" fillId="0" borderId="0" xfId="24" applyFont="1" applyAlignment="1">
      <alignment vertical="center"/>
    </xf>
    <xf numFmtId="0" fontId="5" fillId="0" borderId="0" xfId="24" applyFont="1"/>
    <xf numFmtId="0" fontId="3" fillId="0" borderId="0" xfId="24" applyAlignment="1">
      <alignment vertical="center"/>
    </xf>
    <xf numFmtId="0" fontId="28" fillId="0" borderId="0" xfId="24" applyFont="1"/>
    <xf numFmtId="0" fontId="28" fillId="0" borderId="0" xfId="24" applyFont="1" applyAlignment="1">
      <alignment horizontal="center" vertical="center"/>
    </xf>
    <xf numFmtId="166" fontId="3" fillId="0" borderId="0" xfId="24" applyNumberFormat="1" applyAlignment="1">
      <alignment horizontal="center" vertical="center"/>
    </xf>
    <xf numFmtId="0" fontId="3" fillId="0" borderId="0" xfId="24" applyAlignment="1">
      <alignment horizontal="center" vertical="center"/>
    </xf>
    <xf numFmtId="166" fontId="12" fillId="0" borderId="0" xfId="24" applyNumberFormat="1" applyFont="1"/>
    <xf numFmtId="166" fontId="3" fillId="0" borderId="0" xfId="24" applyNumberFormat="1" applyAlignment="1">
      <alignment vertical="center"/>
    </xf>
    <xf numFmtId="0" fontId="3" fillId="0" borderId="0" xfId="24" applyAlignment="1">
      <alignment vertical="center" wrapText="1"/>
    </xf>
    <xf numFmtId="0" fontId="10" fillId="0" borderId="0" xfId="24" applyFont="1" applyAlignment="1">
      <alignment vertical="center" wrapText="1"/>
    </xf>
    <xf numFmtId="0" fontId="12" fillId="0" borderId="0" xfId="24" applyFont="1" applyAlignment="1">
      <alignment horizontal="right"/>
    </xf>
    <xf numFmtId="0" fontId="24" fillId="0" borderId="0" xfId="0" applyFont="1"/>
    <xf numFmtId="0" fontId="24" fillId="0" borderId="0" xfId="0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3" fillId="0" borderId="16" xfId="0" applyNumberFormat="1" applyFont="1" applyBorder="1" applyAlignment="1">
      <alignment horizontal="center"/>
    </xf>
    <xf numFmtId="4" fontId="3" fillId="0" borderId="7" xfId="0" applyNumberFormat="1" applyFont="1" applyBorder="1"/>
    <xf numFmtId="4" fontId="3" fillId="0" borderId="0" xfId="0" applyNumberFormat="1" applyFont="1" applyAlignment="1">
      <alignment horizontal="center"/>
    </xf>
    <xf numFmtId="0" fontId="28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10" fillId="0" borderId="14" xfId="20" applyFont="1" applyBorder="1"/>
    <xf numFmtId="0" fontId="3" fillId="0" borderId="17" xfId="20" applyBorder="1"/>
    <xf numFmtId="0" fontId="29" fillId="0" borderId="0" xfId="20" applyFont="1"/>
    <xf numFmtId="0" fontId="23" fillId="0" borderId="0" xfId="20" applyFont="1" applyAlignment="1">
      <alignment horizontal="center" vertical="center" wrapText="1"/>
    </xf>
    <xf numFmtId="0" fontId="23" fillId="0" borderId="0" xfId="20" applyFont="1" applyAlignment="1">
      <alignment horizontal="center" vertical="center"/>
    </xf>
    <xf numFmtId="4" fontId="23" fillId="0" borderId="0" xfId="20" applyNumberFormat="1" applyFont="1" applyAlignment="1">
      <alignment horizontal="center" vertical="center"/>
    </xf>
    <xf numFmtId="0" fontId="25" fillId="0" borderId="0" xfId="20" applyFont="1" applyAlignment="1">
      <alignment horizontal="center" vertical="center"/>
    </xf>
    <xf numFmtId="0" fontId="10" fillId="0" borderId="12" xfId="20" applyFont="1" applyBorder="1"/>
    <xf numFmtId="0" fontId="10" fillId="0" borderId="12" xfId="20" applyFont="1" applyBorder="1" applyAlignment="1">
      <alignment vertical="top"/>
    </xf>
    <xf numFmtId="0" fontId="10" fillId="0" borderId="1" xfId="20" applyFont="1" applyBorder="1" applyAlignment="1">
      <alignment horizontal="right" vertical="top"/>
    </xf>
    <xf numFmtId="0" fontId="10" fillId="0" borderId="2" xfId="20" applyFont="1" applyBorder="1" applyAlignment="1">
      <alignment horizontal="justify" vertical="top"/>
    </xf>
    <xf numFmtId="4" fontId="10" fillId="0" borderId="12" xfId="22" applyNumberFormat="1" applyFont="1" applyBorder="1" applyAlignment="1">
      <alignment horizontal="right" vertical="top"/>
    </xf>
    <xf numFmtId="0" fontId="10" fillId="0" borderId="12" xfId="20" applyFont="1" applyBorder="1" applyAlignment="1">
      <alignment horizontal="justify" vertical="top"/>
    </xf>
    <xf numFmtId="4" fontId="8" fillId="0" borderId="12" xfId="22" applyNumberFormat="1" applyFont="1" applyBorder="1" applyAlignment="1">
      <alignment horizontal="right" vertical="top"/>
    </xf>
    <xf numFmtId="0" fontId="10" fillId="0" borderId="1" xfId="20" applyFont="1" applyBorder="1" applyAlignment="1">
      <alignment vertical="top"/>
    </xf>
    <xf numFmtId="0" fontId="10" fillId="0" borderId="2" xfId="20" applyFont="1" applyBorder="1" applyAlignment="1">
      <alignment vertical="top" wrapText="1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vertical="top" wrapText="1"/>
    </xf>
    <xf numFmtId="4" fontId="12" fillId="0" borderId="12" xfId="20" applyNumberFormat="1" applyFont="1" applyBorder="1"/>
    <xf numFmtId="0" fontId="12" fillId="0" borderId="12" xfId="20" applyFont="1" applyBorder="1"/>
    <xf numFmtId="0" fontId="12" fillId="0" borderId="1" xfId="20" applyFont="1" applyBorder="1"/>
    <xf numFmtId="0" fontId="12" fillId="0" borderId="2" xfId="20" applyFont="1" applyBorder="1"/>
    <xf numFmtId="4" fontId="12" fillId="0" borderId="0" xfId="20" applyNumberFormat="1" applyFont="1"/>
    <xf numFmtId="0" fontId="8" fillId="0" borderId="0" xfId="20" applyFont="1"/>
    <xf numFmtId="0" fontId="5" fillId="4" borderId="0" xfId="20" applyFont="1" applyFill="1" applyAlignment="1">
      <alignment vertical="center"/>
    </xf>
    <xf numFmtId="0" fontId="12" fillId="0" borderId="0" xfId="20" applyFont="1" applyAlignment="1">
      <alignment horizontal="right"/>
    </xf>
    <xf numFmtId="0" fontId="22" fillId="0" borderId="0" xfId="20" applyFont="1"/>
    <xf numFmtId="0" fontId="3" fillId="0" borderId="19" xfId="20" applyBorder="1"/>
    <xf numFmtId="0" fontId="3" fillId="0" borderId="21" xfId="20" applyBorder="1"/>
    <xf numFmtId="0" fontId="8" fillId="0" borderId="0" xfId="20" applyFont="1" applyAlignment="1">
      <alignment horizontal="right"/>
    </xf>
    <xf numFmtId="0" fontId="12" fillId="0" borderId="0" xfId="20" applyFont="1" applyAlignment="1">
      <alignment vertical="top"/>
    </xf>
    <xf numFmtId="0" fontId="3" fillId="0" borderId="19" xfId="23" applyBorder="1"/>
    <xf numFmtId="0" fontId="3" fillId="0" borderId="20" xfId="23" applyBorder="1"/>
    <xf numFmtId="4" fontId="13" fillId="0" borderId="12" xfId="19" applyNumberFormat="1" applyFont="1" applyFill="1" applyBorder="1" applyAlignment="1">
      <alignment horizontal="right" vertical="top"/>
    </xf>
    <xf numFmtId="166" fontId="10" fillId="0" borderId="0" xfId="0" applyNumberFormat="1" applyFont="1" applyAlignment="1">
      <alignment vertical="top"/>
    </xf>
    <xf numFmtId="4" fontId="3" fillId="0" borderId="1" xfId="0" applyNumberFormat="1" applyFont="1" applyBorder="1" applyAlignment="1">
      <alignment vertical="top"/>
    </xf>
    <xf numFmtId="4" fontId="3" fillId="0" borderId="22" xfId="0" applyNumberFormat="1" applyFont="1" applyBorder="1" applyAlignment="1">
      <alignment vertical="top"/>
    </xf>
    <xf numFmtId="4" fontId="8" fillId="5" borderId="1" xfId="0" applyNumberFormat="1" applyFont="1" applyFill="1" applyBorder="1" applyAlignment="1">
      <alignment vertical="top"/>
    </xf>
    <xf numFmtId="4" fontId="14" fillId="5" borderId="12" xfId="19" applyNumberFormat="1" applyFont="1" applyFill="1" applyBorder="1" applyAlignment="1">
      <alignment horizontal="right" vertical="top"/>
    </xf>
    <xf numFmtId="4" fontId="10" fillId="0" borderId="18" xfId="20" applyNumberFormat="1" applyFont="1" applyBorder="1" applyAlignment="1">
      <alignment vertical="top"/>
    </xf>
    <xf numFmtId="0" fontId="10" fillId="0" borderId="2" xfId="23" applyFont="1" applyBorder="1" applyAlignment="1">
      <alignment horizontal="justify" vertical="top"/>
    </xf>
    <xf numFmtId="4" fontId="23" fillId="0" borderId="0" xfId="24" applyNumberFormat="1" applyFont="1" applyAlignment="1">
      <alignment horizontal="right" vertical="center"/>
    </xf>
    <xf numFmtId="0" fontId="23" fillId="0" borderId="22" xfId="20" applyFont="1" applyBorder="1" applyAlignment="1">
      <alignment horizontal="center" vertical="center" wrapText="1"/>
    </xf>
    <xf numFmtId="0" fontId="23" fillId="0" borderId="22" xfId="20" applyFont="1" applyBorder="1" applyAlignment="1">
      <alignment horizontal="center" vertical="center"/>
    </xf>
    <xf numFmtId="4" fontId="23" fillId="0" borderId="22" xfId="20" applyNumberFormat="1" applyFont="1" applyBorder="1" applyAlignment="1">
      <alignment horizontal="center" vertical="center"/>
    </xf>
    <xf numFmtId="0" fontId="25" fillId="0" borderId="22" xfId="20" applyFont="1" applyBorder="1" applyAlignment="1">
      <alignment horizontal="center" vertical="center"/>
    </xf>
    <xf numFmtId="0" fontId="23" fillId="0" borderId="23" xfId="20" applyFont="1" applyBorder="1" applyAlignment="1">
      <alignment horizontal="center" vertical="center" wrapText="1"/>
    </xf>
    <xf numFmtId="0" fontId="25" fillId="0" borderId="2" xfId="20" applyFont="1" applyBorder="1" applyAlignment="1">
      <alignment horizontal="center" vertical="center"/>
    </xf>
    <xf numFmtId="0" fontId="23" fillId="0" borderId="2" xfId="20" applyFont="1" applyBorder="1" applyAlignment="1">
      <alignment horizontal="center" vertical="center" wrapText="1"/>
    </xf>
    <xf numFmtId="4" fontId="12" fillId="0" borderId="18" xfId="20" applyNumberFormat="1" applyFont="1" applyBorder="1"/>
    <xf numFmtId="0" fontId="12" fillId="0" borderId="18" xfId="20" applyFont="1" applyBorder="1"/>
    <xf numFmtId="0" fontId="3" fillId="0" borderId="18" xfId="20" applyBorder="1"/>
    <xf numFmtId="4" fontId="23" fillId="0" borderId="2" xfId="20" applyNumberFormat="1" applyFont="1" applyBorder="1" applyAlignment="1">
      <alignment horizontal="center" vertical="center"/>
    </xf>
    <xf numFmtId="4" fontId="3" fillId="0" borderId="18" xfId="20" applyNumberFormat="1" applyBorder="1"/>
    <xf numFmtId="4" fontId="8" fillId="0" borderId="12" xfId="22" applyNumberFormat="1" applyFont="1" applyFill="1" applyBorder="1" applyAlignment="1">
      <alignment horizontal="right"/>
    </xf>
    <xf numFmtId="0" fontId="10" fillId="0" borderId="12" xfId="20" applyFont="1" applyBorder="1" applyAlignment="1">
      <alignment horizontal="justify"/>
    </xf>
    <xf numFmtId="0" fontId="3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5" fillId="3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 vertical="center"/>
    </xf>
    <xf numFmtId="0" fontId="8" fillId="5" borderId="25" xfId="12" applyFont="1" applyFill="1" applyBorder="1" applyAlignment="1">
      <alignment horizontal="center" vertical="center"/>
    </xf>
    <xf numFmtId="4" fontId="8" fillId="5" borderId="25" xfId="15" applyNumberFormat="1" applyFont="1" applyFill="1" applyBorder="1" applyAlignment="1">
      <alignment horizontal="center" vertical="center" wrapText="1"/>
    </xf>
    <xf numFmtId="4" fontId="8" fillId="5" borderId="25" xfId="15" applyNumberFormat="1" applyFont="1" applyFill="1" applyBorder="1" applyAlignment="1">
      <alignment horizontal="center" vertical="center"/>
    </xf>
    <xf numFmtId="4" fontId="5" fillId="5" borderId="13" xfId="26" applyNumberFormat="1" applyFont="1" applyFill="1" applyBorder="1" applyAlignment="1">
      <alignment horizontal="right" vertical="center"/>
    </xf>
    <xf numFmtId="0" fontId="8" fillId="7" borderId="11" xfId="21" applyFont="1" applyFill="1" applyBorder="1" applyAlignment="1">
      <alignment horizontal="center" vertical="center" wrapText="1"/>
    </xf>
    <xf numFmtId="167" fontId="8" fillId="7" borderId="11" xfId="21" applyNumberFormat="1" applyFont="1" applyFill="1" applyBorder="1" applyAlignment="1">
      <alignment horizontal="center" vertical="center" wrapText="1"/>
    </xf>
    <xf numFmtId="4" fontId="8" fillId="5" borderId="22" xfId="26" applyNumberFormat="1" applyFont="1" applyFill="1" applyBorder="1" applyAlignment="1">
      <alignment horizontal="right" vertical="center"/>
    </xf>
    <xf numFmtId="49" fontId="8" fillId="5" borderId="25" xfId="23" applyNumberFormat="1" applyFont="1" applyFill="1" applyBorder="1" applyAlignment="1">
      <alignment horizontal="center" vertical="center"/>
    </xf>
    <xf numFmtId="170" fontId="8" fillId="5" borderId="25" xfId="23" applyNumberFormat="1" applyFont="1" applyFill="1" applyBorder="1" applyAlignment="1">
      <alignment horizontal="center" vertical="center"/>
    </xf>
    <xf numFmtId="49" fontId="10" fillId="5" borderId="25" xfId="23" applyNumberFormat="1" applyFont="1" applyFill="1" applyBorder="1" applyAlignment="1">
      <alignment horizontal="center" vertical="center" wrapText="1"/>
    </xf>
    <xf numFmtId="4" fontId="8" fillId="5" borderId="25" xfId="24" applyNumberFormat="1" applyFont="1" applyFill="1" applyBorder="1" applyAlignment="1">
      <alignment horizontal="center" vertical="center"/>
    </xf>
    <xf numFmtId="4" fontId="8" fillId="5" borderId="25" xfId="24" applyNumberFormat="1" applyFont="1" applyFill="1" applyBorder="1" applyAlignment="1">
      <alignment horizontal="center" vertical="center" wrapText="1"/>
    </xf>
    <xf numFmtId="49" fontId="8" fillId="5" borderId="25" xfId="24" applyNumberFormat="1" applyFont="1" applyFill="1" applyBorder="1" applyAlignment="1">
      <alignment horizontal="center" vertical="center"/>
    </xf>
    <xf numFmtId="49" fontId="8" fillId="5" borderId="25" xfId="24" applyNumberFormat="1" applyFont="1" applyFill="1" applyBorder="1" applyAlignment="1">
      <alignment horizontal="center" vertical="center" wrapText="1"/>
    </xf>
    <xf numFmtId="4" fontId="5" fillId="5" borderId="22" xfId="26" applyNumberFormat="1" applyFont="1" applyFill="1" applyBorder="1" applyAlignment="1">
      <alignment horizontal="right" vertical="center"/>
    </xf>
    <xf numFmtId="0" fontId="5" fillId="5" borderId="25" xfId="0" applyFont="1" applyFill="1" applyBorder="1" applyAlignment="1">
      <alignment horizontal="center" vertical="center" wrapText="1"/>
    </xf>
    <xf numFmtId="49" fontId="8" fillId="5" borderId="25" xfId="0" applyNumberFormat="1" applyFont="1" applyFill="1" applyBorder="1" applyAlignment="1">
      <alignment horizontal="center" vertical="center"/>
    </xf>
    <xf numFmtId="4" fontId="5" fillId="5" borderId="18" xfId="26" applyNumberFormat="1" applyFont="1" applyFill="1" applyBorder="1" applyAlignment="1">
      <alignment horizontal="right" vertical="center"/>
    </xf>
    <xf numFmtId="0" fontId="8" fillId="5" borderId="11" xfId="20" applyFont="1" applyFill="1" applyBorder="1" applyAlignment="1">
      <alignment horizontal="center" vertical="center" wrapText="1"/>
    </xf>
    <xf numFmtId="0" fontId="8" fillId="5" borderId="11" xfId="20" applyFont="1" applyFill="1" applyBorder="1" applyAlignment="1">
      <alignment horizontal="center" vertical="center"/>
    </xf>
    <xf numFmtId="4" fontId="8" fillId="5" borderId="11" xfId="20" applyNumberFormat="1" applyFont="1" applyFill="1" applyBorder="1" applyAlignment="1">
      <alignment horizontal="center" vertical="center"/>
    </xf>
    <xf numFmtId="0" fontId="3" fillId="3" borderId="0" xfId="20" applyFill="1" applyAlignment="1">
      <alignment horizontal="center" vertical="center"/>
    </xf>
    <xf numFmtId="0" fontId="10" fillId="3" borderId="0" xfId="20" applyFont="1" applyFill="1" applyAlignment="1">
      <alignment horizontal="center" vertical="center"/>
    </xf>
    <xf numFmtId="0" fontId="4" fillId="0" borderId="0" xfId="12" applyFont="1" applyBorder="1"/>
    <xf numFmtId="0" fontId="15" fillId="0" borderId="0" xfId="13" applyFont="1" applyBorder="1"/>
    <xf numFmtId="4" fontId="15" fillId="0" borderId="0" xfId="13" applyNumberFormat="1" applyFont="1" applyBorder="1"/>
    <xf numFmtId="165" fontId="15" fillId="0" borderId="0" xfId="13" applyNumberFormat="1" applyFont="1" applyBorder="1"/>
    <xf numFmtId="49" fontId="15" fillId="0" borderId="0" xfId="13" applyNumberFormat="1" applyFont="1" applyBorder="1" applyAlignment="1">
      <alignment horizontal="center"/>
    </xf>
    <xf numFmtId="0" fontId="17" fillId="0" borderId="0" xfId="11" applyFont="1" applyFill="1" applyAlignment="1">
      <alignment horizontal="right" vertical="top"/>
    </xf>
    <xf numFmtId="0" fontId="17" fillId="0" borderId="0" xfId="1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4" fontId="3" fillId="0" borderId="0" xfId="0" applyNumberFormat="1" applyFont="1" applyBorder="1" applyAlignment="1"/>
    <xf numFmtId="4" fontId="8" fillId="0" borderId="23" xfId="20" applyNumberFormat="1" applyFont="1" applyFill="1" applyBorder="1" applyAlignment="1">
      <alignment horizontal="justify" vertical="top" wrapText="1"/>
    </xf>
    <xf numFmtId="168" fontId="8" fillId="0" borderId="0" xfId="20" applyNumberFormat="1" applyFont="1" applyFill="1" applyBorder="1" applyAlignment="1">
      <alignment horizontal="justify" vertical="top" wrapText="1"/>
    </xf>
    <xf numFmtId="4" fontId="10" fillId="0" borderId="23" xfId="20" applyNumberFormat="1" applyFont="1" applyFill="1" applyBorder="1" applyAlignment="1">
      <alignment horizontal="justify" vertical="top" wrapText="1"/>
    </xf>
    <xf numFmtId="168" fontId="10" fillId="0" borderId="0" xfId="20" applyNumberFormat="1" applyFont="1" applyFill="1" applyBorder="1" applyAlignment="1">
      <alignment horizontal="justify" vertical="top" wrapText="1"/>
    </xf>
    <xf numFmtId="168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 wrapText="1"/>
    </xf>
    <xf numFmtId="0" fontId="10" fillId="0" borderId="0" xfId="20" applyNumberFormat="1" applyFont="1" applyFill="1" applyBorder="1" applyAlignment="1">
      <alignment horizontal="left" vertical="top" wrapText="1"/>
    </xf>
    <xf numFmtId="4" fontId="8" fillId="0" borderId="22" xfId="20" applyNumberFormat="1" applyFont="1" applyFill="1" applyBorder="1" applyAlignment="1">
      <alignment vertical="top"/>
    </xf>
    <xf numFmtId="4" fontId="10" fillId="0" borderId="22" xfId="20" applyNumberFormat="1" applyFont="1" applyFill="1" applyBorder="1" applyAlignment="1">
      <alignment vertical="top"/>
    </xf>
    <xf numFmtId="169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/>
    </xf>
    <xf numFmtId="4" fontId="10" fillId="0" borderId="22" xfId="22" applyNumberFormat="1" applyFont="1" applyFill="1" applyBorder="1" applyAlignment="1">
      <alignment horizontal="right" vertical="top"/>
    </xf>
    <xf numFmtId="4" fontId="10" fillId="0" borderId="23" xfId="20" applyNumberFormat="1" applyFont="1" applyFill="1" applyBorder="1" applyAlignment="1">
      <alignment horizontal="justify" vertical="top"/>
    </xf>
    <xf numFmtId="4" fontId="5" fillId="0" borderId="0" xfId="20" applyNumberFormat="1" applyFont="1" applyBorder="1" applyAlignment="1">
      <alignment horizontal="center"/>
    </xf>
    <xf numFmtId="4" fontId="3" fillId="0" borderId="0" xfId="20" applyNumberFormat="1" applyFont="1"/>
    <xf numFmtId="4" fontId="3" fillId="0" borderId="0" xfId="20" applyNumberFormat="1" applyFont="1" applyBorder="1"/>
    <xf numFmtId="4" fontId="8" fillId="5" borderId="22" xfId="20" applyNumberFormat="1" applyFont="1" applyFill="1" applyBorder="1" applyAlignment="1">
      <alignment vertical="justify"/>
    </xf>
    <xf numFmtId="0" fontId="10" fillId="0" borderId="23" xfId="23" applyFont="1" applyFill="1" applyBorder="1" applyAlignment="1">
      <alignment horizontal="center" vertical="justify"/>
    </xf>
    <xf numFmtId="0" fontId="10" fillId="0" borderId="0" xfId="23" applyFont="1" applyFill="1" applyBorder="1" applyAlignment="1">
      <alignment horizontal="center" vertical="justify"/>
    </xf>
    <xf numFmtId="0" fontId="10" fillId="0" borderId="2" xfId="23" applyFont="1" applyFill="1" applyBorder="1" applyAlignment="1">
      <alignment vertical="justify"/>
    </xf>
    <xf numFmtId="4" fontId="10" fillId="0" borderId="22" xfId="20" applyNumberFormat="1" applyFont="1" applyFill="1" applyBorder="1" applyAlignment="1">
      <alignment vertical="justify"/>
    </xf>
    <xf numFmtId="0" fontId="10" fillId="0" borderId="23" xfId="20" applyFont="1" applyBorder="1" applyAlignment="1">
      <alignment horizontal="center" vertical="justify"/>
    </xf>
    <xf numFmtId="0" fontId="10" fillId="0" borderId="0" xfId="20" applyFont="1" applyBorder="1" applyAlignment="1">
      <alignment horizontal="center" vertical="justify"/>
    </xf>
    <xf numFmtId="0" fontId="10" fillId="0" borderId="2" xfId="20" applyFont="1" applyBorder="1" applyAlignment="1">
      <alignment horizontal="center" vertical="justify"/>
    </xf>
    <xf numFmtId="0" fontId="8" fillId="0" borderId="23" xfId="20" applyFont="1" applyFill="1" applyBorder="1" applyAlignment="1">
      <alignment horizontal="center" vertical="justify"/>
    </xf>
    <xf numFmtId="0" fontId="8" fillId="0" borderId="0" xfId="20" applyFont="1" applyFill="1" applyBorder="1" applyAlignment="1">
      <alignment horizontal="center" vertical="justify"/>
    </xf>
    <xf numFmtId="0" fontId="8" fillId="0" borderId="2" xfId="20" applyFont="1" applyFill="1" applyBorder="1" applyAlignment="1">
      <alignment horizontal="center" vertical="justify"/>
    </xf>
    <xf numFmtId="4" fontId="8" fillId="0" borderId="22" xfId="20" applyNumberFormat="1" applyFont="1" applyFill="1" applyBorder="1" applyAlignment="1">
      <alignment vertical="justify"/>
    </xf>
    <xf numFmtId="0" fontId="10" fillId="0" borderId="23" xfId="23" applyFont="1" applyBorder="1" applyAlignment="1">
      <alignment horizontal="left" vertical="top"/>
    </xf>
    <xf numFmtId="0" fontId="10" fillId="0" borderId="23" xfId="20" applyFont="1" applyBorder="1" applyAlignment="1">
      <alignment horizontal="justify" vertical="top"/>
    </xf>
    <xf numFmtId="0" fontId="23" fillId="0" borderId="0" xfId="23" applyFont="1" applyBorder="1" applyAlignment="1">
      <alignment horizontal="center" vertical="center"/>
    </xf>
    <xf numFmtId="49" fontId="23" fillId="0" borderId="0" xfId="23" applyNumberFormat="1" applyFont="1" applyBorder="1" applyAlignment="1">
      <alignment horizontal="center" vertical="center"/>
    </xf>
    <xf numFmtId="170" fontId="24" fillId="0" borderId="0" xfId="23" applyNumberFormat="1" applyFont="1" applyBorder="1" applyAlignment="1">
      <alignment horizontal="center" vertical="center" wrapText="1"/>
    </xf>
    <xf numFmtId="0" fontId="8" fillId="0" borderId="23" xfId="23" applyFont="1" applyBorder="1" applyAlignment="1">
      <alignment horizontal="center"/>
    </xf>
    <xf numFmtId="0" fontId="8" fillId="0" borderId="0" xfId="23" applyFont="1" applyBorder="1" applyAlignment="1">
      <alignment horizontal="center"/>
    </xf>
    <xf numFmtId="4" fontId="8" fillId="0" borderId="22" xfId="20" applyNumberFormat="1" applyFont="1" applyBorder="1" applyAlignment="1">
      <alignment vertical="top"/>
    </xf>
    <xf numFmtId="0" fontId="10" fillId="0" borderId="0" xfId="23" applyFont="1" applyBorder="1" applyAlignment="1">
      <alignment vertical="top"/>
    </xf>
    <xf numFmtId="0" fontId="10" fillId="0" borderId="19" xfId="20" applyFont="1" applyBorder="1" applyAlignment="1">
      <alignment horizontal="justify" vertical="top"/>
    </xf>
    <xf numFmtId="169" fontId="10" fillId="0" borderId="20" xfId="20" applyNumberFormat="1" applyFont="1" applyBorder="1" applyAlignment="1">
      <alignment horizontal="left" vertical="top" wrapText="1"/>
    </xf>
    <xf numFmtId="4" fontId="10" fillId="0" borderId="21" xfId="20" applyNumberFormat="1" applyFont="1" applyBorder="1" applyAlignment="1">
      <alignment horizontal="justify" vertical="top"/>
    </xf>
    <xf numFmtId="4" fontId="10" fillId="0" borderId="18" xfId="20" applyNumberFormat="1" applyFont="1" applyFill="1" applyBorder="1" applyAlignment="1">
      <alignment vertical="justify"/>
    </xf>
    <xf numFmtId="0" fontId="10" fillId="0" borderId="0" xfId="23" applyFont="1" applyFill="1" applyBorder="1" applyAlignment="1">
      <alignment vertical="top"/>
    </xf>
    <xf numFmtId="0" fontId="10" fillId="0" borderId="2" xfId="23" applyFont="1" applyFill="1" applyBorder="1" applyAlignment="1">
      <alignment vertical="top"/>
    </xf>
    <xf numFmtId="4" fontId="10" fillId="0" borderId="22" xfId="20" applyNumberFormat="1" applyFont="1" applyFill="1" applyBorder="1" applyAlignment="1"/>
    <xf numFmtId="4" fontId="10" fillId="0" borderId="22" xfId="20" applyNumberFormat="1" applyFont="1" applyFill="1" applyBorder="1"/>
    <xf numFmtId="0" fontId="8" fillId="0" borderId="0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3" applyFont="1" applyFill="1" applyBorder="1" applyAlignment="1">
      <alignment horizontal="justify" vertical="center"/>
    </xf>
    <xf numFmtId="4" fontId="10" fillId="0" borderId="0" xfId="20" applyNumberFormat="1" applyFont="1" applyFill="1" applyBorder="1" applyAlignment="1">
      <alignment horizontal="justify" vertical="top"/>
    </xf>
    <xf numFmtId="0" fontId="10" fillId="0" borderId="23" xfId="20" applyFont="1" applyBorder="1" applyAlignment="1">
      <alignment horizontal="justify"/>
    </xf>
    <xf numFmtId="0" fontId="10" fillId="0" borderId="0" xfId="20" applyFont="1" applyBorder="1" applyAlignment="1">
      <alignment horizontal="justify"/>
    </xf>
    <xf numFmtId="0" fontId="3" fillId="0" borderId="23" xfId="23" applyBorder="1"/>
    <xf numFmtId="0" fontId="23" fillId="0" borderId="23" xfId="23" applyFont="1" applyBorder="1" applyAlignment="1">
      <alignment horizontal="center" vertical="center"/>
    </xf>
    <xf numFmtId="4" fontId="8" fillId="5" borderId="22" xfId="20" applyNumberFormat="1" applyFont="1" applyFill="1" applyBorder="1"/>
    <xf numFmtId="4" fontId="10" fillId="0" borderId="22" xfId="20" applyNumberFormat="1" applyFont="1" applyBorder="1"/>
    <xf numFmtId="164" fontId="3" fillId="0" borderId="20" xfId="23" applyNumberFormat="1" applyBorder="1"/>
    <xf numFmtId="49" fontId="3" fillId="0" borderId="10" xfId="0" applyNumberFormat="1" applyFont="1" applyFill="1" applyBorder="1" applyAlignment="1">
      <alignment horizontal="center" vertical="top"/>
    </xf>
    <xf numFmtId="4" fontId="3" fillId="0" borderId="10" xfId="0" applyNumberFormat="1" applyFont="1" applyFill="1" applyBorder="1" applyAlignment="1">
      <alignment vertical="top"/>
    </xf>
    <xf numFmtId="4" fontId="3" fillId="0" borderId="22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 wrapText="1"/>
    </xf>
    <xf numFmtId="4" fontId="5" fillId="0" borderId="2" xfId="0" applyNumberFormat="1" applyFont="1" applyFill="1" applyBorder="1" applyAlignment="1">
      <alignment horizontal="justify" vertical="center"/>
    </xf>
    <xf numFmtId="4" fontId="3" fillId="0" borderId="10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/>
    </xf>
    <xf numFmtId="4" fontId="5" fillId="0" borderId="2" xfId="0" applyNumberFormat="1" applyFont="1" applyFill="1" applyBorder="1" applyAlignment="1">
      <alignment horizontal="justify" vertical="top"/>
    </xf>
    <xf numFmtId="49" fontId="3" fillId="0" borderId="9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/>
    </xf>
    <xf numFmtId="4" fontId="8" fillId="0" borderId="22" xfId="22" applyNumberFormat="1" applyFont="1" applyBorder="1" applyAlignment="1">
      <alignment horizontal="right" vertical="top"/>
    </xf>
    <xf numFmtId="0" fontId="10" fillId="0" borderId="23" xfId="20" applyFont="1" applyBorder="1" applyAlignment="1">
      <alignment vertical="top"/>
    </xf>
    <xf numFmtId="4" fontId="10" fillId="0" borderId="22" xfId="22" applyNumberFormat="1" applyFont="1" applyBorder="1" applyAlignment="1">
      <alignment horizontal="right" vertical="top"/>
    </xf>
    <xf numFmtId="0" fontId="10" fillId="0" borderId="23" xfId="20" applyFont="1" applyBorder="1" applyAlignment="1">
      <alignment horizontal="right" vertical="top"/>
    </xf>
    <xf numFmtId="4" fontId="10" fillId="0" borderId="22" xfId="20" applyNumberFormat="1" applyFont="1" applyBorder="1" applyAlignment="1">
      <alignment horizontal="justify" vertical="top"/>
    </xf>
    <xf numFmtId="0" fontId="10" fillId="0" borderId="22" xfId="20" applyFont="1" applyBorder="1" applyAlignment="1">
      <alignment horizontal="justify" vertical="top"/>
    </xf>
    <xf numFmtId="0" fontId="10" fillId="0" borderId="22" xfId="20" applyFont="1" applyBorder="1" applyAlignment="1">
      <alignment horizontal="center" vertical="top" wrapText="1"/>
    </xf>
    <xf numFmtId="0" fontId="10" fillId="0" borderId="22" xfId="20" applyFont="1" applyBorder="1" applyAlignment="1">
      <alignment vertical="top"/>
    </xf>
    <xf numFmtId="4" fontId="10" fillId="0" borderId="22" xfId="20" applyNumberFormat="1" applyFont="1" applyBorder="1" applyAlignment="1">
      <alignment vertical="top"/>
    </xf>
    <xf numFmtId="0" fontId="5" fillId="0" borderId="0" xfId="20" applyFont="1" applyAlignment="1"/>
    <xf numFmtId="0" fontId="3" fillId="0" borderId="0" xfId="20" applyFont="1"/>
    <xf numFmtId="4" fontId="12" fillId="0" borderId="0" xfId="20" applyNumberFormat="1" applyFont="1" applyBorder="1"/>
    <xf numFmtId="0" fontId="10" fillId="0" borderId="22" xfId="20" applyFont="1" applyBorder="1"/>
    <xf numFmtId="4" fontId="8" fillId="0" borderId="22" xfId="20" applyNumberFormat="1" applyFont="1" applyBorder="1"/>
    <xf numFmtId="4" fontId="8" fillId="0" borderId="22" xfId="22" applyNumberFormat="1" applyFont="1" applyFill="1" applyBorder="1" applyAlignment="1">
      <alignment horizontal="right" vertical="top"/>
    </xf>
    <xf numFmtId="4" fontId="10" fillId="0" borderId="22" xfId="22" applyNumberFormat="1" applyFont="1" applyFill="1" applyBorder="1" applyAlignment="1">
      <alignment horizontal="justify" vertical="justify" wrapText="1"/>
    </xf>
    <xf numFmtId="0" fontId="3" fillId="0" borderId="0" xfId="20" applyFont="1" applyBorder="1" applyAlignment="1">
      <alignment horizontal="center"/>
    </xf>
    <xf numFmtId="4" fontId="8" fillId="0" borderId="0" xfId="22" applyNumberFormat="1" applyFont="1" applyFill="1" applyBorder="1" applyAlignment="1">
      <alignment horizontal="right" vertical="top"/>
    </xf>
    <xf numFmtId="0" fontId="10" fillId="0" borderId="0" xfId="20" applyFont="1" applyBorder="1" applyAlignment="1">
      <alignment horizontal="justify" vertical="top"/>
    </xf>
    <xf numFmtId="169" fontId="10" fillId="0" borderId="0" xfId="20" applyNumberFormat="1" applyFont="1" applyBorder="1" applyAlignment="1">
      <alignment horizontal="left" vertical="top" wrapText="1"/>
    </xf>
    <xf numFmtId="4" fontId="10" fillId="0" borderId="0" xfId="20" applyNumberFormat="1" applyFont="1" applyBorder="1" applyAlignment="1">
      <alignment horizontal="justify" vertical="top"/>
    </xf>
    <xf numFmtId="4" fontId="10" fillId="0" borderId="0" xfId="20" applyNumberFormat="1" applyFont="1" applyFill="1" applyBorder="1" applyAlignment="1">
      <alignment vertical="justify"/>
    </xf>
    <xf numFmtId="0" fontId="3" fillId="0" borderId="0" xfId="23" applyBorder="1"/>
    <xf numFmtId="164" fontId="3" fillId="0" borderId="0" xfId="23" applyNumberFormat="1" applyBorder="1"/>
    <xf numFmtId="4" fontId="5" fillId="0" borderId="27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center" vertical="center"/>
    </xf>
    <xf numFmtId="4" fontId="5" fillId="0" borderId="27" xfId="26" applyNumberFormat="1" applyFont="1" applyBorder="1" applyAlignment="1">
      <alignment horizontal="center" vertical="center"/>
    </xf>
    <xf numFmtId="0" fontId="23" fillId="0" borderId="28" xfId="20" applyFont="1" applyBorder="1" applyAlignment="1">
      <alignment horizontal="center" vertical="center"/>
    </xf>
    <xf numFmtId="0" fontId="10" fillId="0" borderId="27" xfId="20" applyFont="1" applyBorder="1"/>
    <xf numFmtId="4" fontId="10" fillId="3" borderId="22" xfId="20" applyNumberFormat="1" applyFont="1" applyFill="1" applyBorder="1" applyAlignment="1">
      <alignment vertical="justify"/>
    </xf>
    <xf numFmtId="0" fontId="5" fillId="0" borderId="0" xfId="20" applyFont="1" applyBorder="1" applyAlignment="1">
      <alignment horizontal="center" vertical="center"/>
    </xf>
    <xf numFmtId="4" fontId="9" fillId="0" borderId="23" xfId="24" applyNumberFormat="1" applyFont="1" applyBorder="1" applyAlignment="1">
      <alignment vertical="top" wrapText="1"/>
    </xf>
    <xf numFmtId="4" fontId="9" fillId="0" borderId="0" xfId="24" applyNumberFormat="1" applyFont="1" applyFill="1" applyBorder="1" applyAlignment="1">
      <alignment horizontal="right" vertical="top" wrapText="1"/>
    </xf>
    <xf numFmtId="4" fontId="9" fillId="0" borderId="23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center" vertical="top"/>
    </xf>
    <xf numFmtId="4" fontId="9" fillId="0" borderId="2" xfId="24" applyNumberFormat="1" applyFont="1" applyBorder="1" applyAlignment="1">
      <alignment horizontal="center" vertical="top"/>
    </xf>
    <xf numFmtId="4" fontId="9" fillId="0" borderId="0" xfId="24" applyNumberFormat="1" applyFont="1" applyAlignment="1">
      <alignment horizontal="right" vertical="top" wrapText="1"/>
    </xf>
    <xf numFmtId="4" fontId="9" fillId="0" borderId="0" xfId="24" applyNumberFormat="1" applyFont="1" applyBorder="1" applyAlignment="1">
      <alignment horizontal="right" vertical="top" wrapText="1"/>
    </xf>
    <xf numFmtId="4" fontId="9" fillId="0" borderId="0" xfId="24" applyNumberFormat="1" applyFont="1" applyBorder="1" applyAlignment="1">
      <alignment vertical="top" wrapText="1"/>
    </xf>
    <xf numFmtId="4" fontId="9" fillId="0" borderId="2" xfId="24" applyNumberFormat="1" applyFont="1" applyBorder="1" applyAlignment="1">
      <alignment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3" xfId="24" applyNumberFormat="1" applyFont="1" applyBorder="1" applyAlignment="1">
      <alignment horizontal="left" vertical="top" wrapText="1"/>
    </xf>
    <xf numFmtId="4" fontId="35" fillId="0" borderId="1" xfId="24" applyNumberFormat="1" applyFont="1" applyBorder="1" applyAlignment="1">
      <alignment vertical="top" wrapText="1"/>
    </xf>
    <xf numFmtId="4" fontId="35" fillId="0" borderId="13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vertical="top" wrapText="1"/>
    </xf>
    <xf numFmtId="4" fontId="9" fillId="0" borderId="0" xfId="24" applyNumberFormat="1" applyFont="1" applyAlignment="1">
      <alignment vertical="top" wrapText="1"/>
    </xf>
    <xf numFmtId="4" fontId="35" fillId="0" borderId="0" xfId="24" applyNumberFormat="1" applyFont="1"/>
    <xf numFmtId="4" fontId="3" fillId="3" borderId="2" xfId="0" applyNumberFormat="1" applyFont="1" applyFill="1" applyBorder="1" applyAlignment="1">
      <alignment horizontal="justify" vertical="top"/>
    </xf>
    <xf numFmtId="4" fontId="10" fillId="0" borderId="22" xfId="20" applyNumberFormat="1" applyFont="1" applyBorder="1" applyAlignment="1">
      <alignment horizontal="center" vertical="center"/>
    </xf>
    <xf numFmtId="4" fontId="8" fillId="0" borderId="22" xfId="20" applyNumberFormat="1" applyFont="1" applyBorder="1" applyAlignment="1">
      <alignment horizontal="center" vertical="center"/>
    </xf>
    <xf numFmtId="171" fontId="5" fillId="5" borderId="13" xfId="26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0" xfId="0" applyFont="1"/>
    <xf numFmtId="4" fontId="9" fillId="0" borderId="2" xfId="24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" fontId="8" fillId="0" borderId="0" xfId="24" applyNumberFormat="1" applyFont="1" applyBorder="1" applyAlignment="1">
      <alignment vertical="center" wrapText="1"/>
    </xf>
    <xf numFmtId="0" fontId="10" fillId="0" borderId="0" xfId="24" applyFont="1" applyBorder="1" applyAlignment="1">
      <alignment vertical="center" wrapText="1"/>
    </xf>
    <xf numFmtId="0" fontId="33" fillId="0" borderId="0" xfId="59" applyBorder="1" applyAlignment="1">
      <alignment wrapText="1"/>
    </xf>
    <xf numFmtId="0" fontId="33" fillId="0" borderId="0" xfId="59" applyBorder="1"/>
    <xf numFmtId="4" fontId="5" fillId="0" borderId="0" xfId="24" applyNumberFormat="1" applyFont="1" applyBorder="1" applyAlignment="1">
      <alignment vertical="center" wrapText="1"/>
    </xf>
    <xf numFmtId="0" fontId="3" fillId="0" borderId="0" xfId="24" applyBorder="1" applyAlignment="1">
      <alignment vertical="center" wrapText="1"/>
    </xf>
    <xf numFmtId="0" fontId="33" fillId="0" borderId="0" xfId="59" applyBorder="1" applyAlignment="1"/>
    <xf numFmtId="0" fontId="9" fillId="0" borderId="23" xfId="59" applyFont="1" applyBorder="1"/>
    <xf numFmtId="0" fontId="9" fillId="0" borderId="0" xfId="59" applyFont="1" applyBorder="1"/>
    <xf numFmtId="0" fontId="9" fillId="0" borderId="2" xfId="59" applyFont="1" applyBorder="1"/>
    <xf numFmtId="0" fontId="17" fillId="0" borderId="0" xfId="12" applyFont="1" applyAlignment="1">
      <alignment horizontal="center" vertical="top"/>
    </xf>
    <xf numFmtId="0" fontId="10" fillId="0" borderId="0" xfId="0" applyFont="1" applyBorder="1"/>
    <xf numFmtId="0" fontId="5" fillId="0" borderId="0" xfId="0" applyFont="1" applyBorder="1"/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4" fontId="5" fillId="0" borderId="23" xfId="26" applyNumberFormat="1" applyFont="1" applyFill="1" applyBorder="1" applyAlignment="1">
      <alignment horizontal="left" vertical="center"/>
    </xf>
    <xf numFmtId="4" fontId="5" fillId="0" borderId="0" xfId="26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/>
    </xf>
    <xf numFmtId="174" fontId="5" fillId="0" borderId="0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3" fillId="5" borderId="23" xfId="0" applyFont="1" applyFill="1" applyBorder="1"/>
    <xf numFmtId="0" fontId="5" fillId="5" borderId="0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3" fillId="0" borderId="23" xfId="0" applyFont="1" applyBorder="1"/>
    <xf numFmtId="0" fontId="5" fillId="0" borderId="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Continuous"/>
    </xf>
    <xf numFmtId="175" fontId="8" fillId="0" borderId="0" xfId="15" applyNumberFormat="1" applyFont="1" applyBorder="1" applyAlignment="1">
      <alignment horizontal="right" vertical="top"/>
    </xf>
    <xf numFmtId="0" fontId="26" fillId="0" borderId="0" xfId="0" applyFont="1" applyFill="1" applyBorder="1" applyAlignment="1">
      <alignment vertical="top" wrapText="1"/>
    </xf>
    <xf numFmtId="4" fontId="5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4" fontId="10" fillId="0" borderId="0" xfId="20" applyNumberFormat="1" applyFont="1" applyBorder="1" applyAlignment="1">
      <alignment vertical="top"/>
    </xf>
    <xf numFmtId="173" fontId="5" fillId="5" borderId="0" xfId="0" applyNumberFormat="1" applyFont="1" applyFill="1" applyBorder="1" applyAlignment="1">
      <alignment horizontal="right" vertical="top"/>
    </xf>
    <xf numFmtId="0" fontId="3" fillId="0" borderId="0" xfId="0" applyFont="1" applyAlignment="1"/>
    <xf numFmtId="170" fontId="5" fillId="0" borderId="0" xfId="23" applyNumberFormat="1" applyFont="1" applyAlignment="1"/>
    <xf numFmtId="0" fontId="5" fillId="0" borderId="0" xfId="0" applyFont="1" applyAlignment="1"/>
    <xf numFmtId="0" fontId="5" fillId="0" borderId="6" xfId="0" applyFont="1" applyBorder="1" applyAlignment="1">
      <alignment horizontal="center"/>
    </xf>
    <xf numFmtId="4" fontId="10" fillId="0" borderId="12" xfId="20" applyNumberFormat="1" applyFont="1" applyFill="1" applyBorder="1" applyAlignment="1">
      <alignment vertical="top"/>
    </xf>
    <xf numFmtId="0" fontId="9" fillId="0" borderId="23" xfId="59" applyFont="1" applyBorder="1" applyAlignment="1">
      <alignment vertical="center"/>
    </xf>
    <xf numFmtId="0" fontId="39" fillId="0" borderId="0" xfId="2" applyFont="1"/>
    <xf numFmtId="0" fontId="21" fillId="0" borderId="0" xfId="2" applyFont="1"/>
    <xf numFmtId="0" fontId="3" fillId="0" borderId="0" xfId="2"/>
    <xf numFmtId="0" fontId="5" fillId="5" borderId="29" xfId="2" applyFont="1" applyFill="1" applyBorder="1" applyAlignment="1">
      <alignment horizontal="center" vertical="center"/>
    </xf>
    <xf numFmtId="0" fontId="5" fillId="5" borderId="29" xfId="2" applyFont="1" applyFill="1" applyBorder="1" applyAlignment="1">
      <alignment horizontal="center" vertical="center" wrapText="1"/>
    </xf>
    <xf numFmtId="0" fontId="3" fillId="5" borderId="29" xfId="2" applyFont="1" applyFill="1" applyBorder="1" applyAlignment="1">
      <alignment horizontal="center" vertical="center" wrapText="1"/>
    </xf>
    <xf numFmtId="0" fontId="3" fillId="5" borderId="29" xfId="2" applyFont="1" applyFill="1" applyBorder="1" applyAlignment="1">
      <alignment horizontal="center" vertical="center"/>
    </xf>
    <xf numFmtId="0" fontId="15" fillId="5" borderId="31" xfId="2" applyFont="1" applyFill="1" applyBorder="1" applyAlignment="1">
      <alignment horizontal="center" vertical="center" wrapText="1"/>
    </xf>
    <xf numFmtId="0" fontId="15" fillId="5" borderId="32" xfId="2" applyFont="1" applyFill="1" applyBorder="1" applyAlignment="1">
      <alignment horizontal="center" vertical="center" wrapText="1"/>
    </xf>
    <xf numFmtId="0" fontId="15" fillId="5" borderId="31" xfId="2" applyFont="1" applyFill="1" applyBorder="1" applyAlignment="1">
      <alignment vertical="center" wrapText="1"/>
    </xf>
    <xf numFmtId="0" fontId="15" fillId="5" borderId="32" xfId="2" applyFont="1" applyFill="1" applyBorder="1" applyAlignment="1">
      <alignment vertical="center" wrapText="1"/>
    </xf>
    <xf numFmtId="0" fontId="15" fillId="9" borderId="30" xfId="2" applyFont="1" applyFill="1" applyBorder="1" applyAlignment="1">
      <alignment horizontal="center" vertical="center" wrapText="1"/>
    </xf>
    <xf numFmtId="0" fontId="15" fillId="0" borderId="30" xfId="2" applyFont="1" applyBorder="1" applyAlignment="1">
      <alignment horizontal="center" vertical="center" wrapText="1"/>
    </xf>
    <xf numFmtId="0" fontId="40" fillId="0" borderId="31" xfId="2" applyFont="1" applyBorder="1" applyAlignment="1">
      <alignment horizontal="center" vertical="center"/>
    </xf>
    <xf numFmtId="0" fontId="40" fillId="0" borderId="31" xfId="2" applyFont="1" applyBorder="1" applyAlignment="1">
      <alignment vertical="center" wrapText="1"/>
    </xf>
    <xf numFmtId="0" fontId="4" fillId="0" borderId="36" xfId="2" applyFont="1" applyBorder="1" applyAlignment="1">
      <alignment horizontal="center" vertical="center" wrapText="1"/>
    </xf>
    <xf numFmtId="0" fontId="4" fillId="0" borderId="37" xfId="2" applyFont="1" applyBorder="1" applyAlignment="1">
      <alignment horizontal="center" vertical="center" wrapText="1"/>
    </xf>
    <xf numFmtId="0" fontId="4" fillId="0" borderId="11" xfId="2" applyFont="1" applyBorder="1" applyAlignment="1" applyProtection="1">
      <alignment vertical="center" wrapText="1"/>
      <protection locked="0"/>
    </xf>
    <xf numFmtId="4" fontId="4" fillId="0" borderId="0" xfId="2" applyNumberFormat="1" applyFont="1" applyAlignment="1" applyProtection="1">
      <alignment horizontal="center" vertical="center" wrapText="1"/>
      <protection locked="0"/>
    </xf>
    <xf numFmtId="0" fontId="4" fillId="0" borderId="38" xfId="2" applyFont="1" applyBorder="1" applyAlignment="1">
      <alignment horizontal="center" vertical="center" wrapText="1"/>
    </xf>
    <xf numFmtId="0" fontId="4" fillId="0" borderId="37" xfId="2" applyFont="1" applyBorder="1" applyAlignment="1" applyProtection="1">
      <alignment horizontal="center" vertical="center" wrapText="1"/>
      <protection locked="0"/>
    </xf>
    <xf numFmtId="0" fontId="15" fillId="0" borderId="39" xfId="2" applyFont="1" applyBorder="1" applyAlignment="1">
      <alignment horizontal="center" vertical="center" wrapText="1"/>
    </xf>
    <xf numFmtId="0" fontId="40" fillId="0" borderId="40" xfId="2" applyFont="1" applyBorder="1" applyAlignment="1">
      <alignment horizontal="center" vertical="center"/>
    </xf>
    <xf numFmtId="0" fontId="40" fillId="0" borderId="40" xfId="2" applyFont="1" applyBorder="1" applyAlignment="1">
      <alignment vertical="center" wrapText="1"/>
    </xf>
    <xf numFmtId="0" fontId="4" fillId="0" borderId="41" xfId="2" applyFont="1" applyBorder="1" applyAlignment="1">
      <alignment horizontal="center" vertical="center" wrapText="1"/>
    </xf>
    <xf numFmtId="0" fontId="4" fillId="0" borderId="42" xfId="2" applyFont="1" applyBorder="1" applyAlignment="1">
      <alignment horizontal="center" vertical="center" wrapText="1"/>
    </xf>
    <xf numFmtId="4" fontId="4" fillId="0" borderId="35" xfId="2" applyNumberFormat="1" applyFont="1" applyBorder="1" applyAlignment="1" applyProtection="1">
      <alignment horizontal="center" vertical="center" wrapText="1"/>
      <protection locked="0"/>
    </xf>
    <xf numFmtId="0" fontId="4" fillId="0" borderId="42" xfId="2" applyFont="1" applyBorder="1" applyAlignment="1" applyProtection="1">
      <alignment horizontal="center" vertical="center" wrapText="1"/>
      <protection locked="0"/>
    </xf>
    <xf numFmtId="0" fontId="4" fillId="0" borderId="35" xfId="2" applyFont="1" applyBorder="1" applyAlignment="1">
      <alignment horizontal="center" vertical="center" wrapText="1"/>
    </xf>
    <xf numFmtId="0" fontId="15" fillId="5" borderId="39" xfId="2" applyFont="1" applyFill="1" applyBorder="1" applyAlignment="1">
      <alignment horizontal="center" vertical="center" wrapText="1"/>
    </xf>
    <xf numFmtId="4" fontId="4" fillId="0" borderId="11" xfId="2" applyNumberFormat="1" applyFont="1" applyBorder="1" applyAlignment="1" applyProtection="1">
      <alignment horizontal="center" vertical="center" wrapText="1"/>
      <protection locked="0"/>
    </xf>
    <xf numFmtId="0" fontId="40" fillId="0" borderId="39" xfId="2" applyFont="1" applyBorder="1" applyAlignment="1">
      <alignment horizontal="right" vertical="center" wrapText="1"/>
    </xf>
    <xf numFmtId="0" fontId="40" fillId="0" borderId="40" xfId="2" applyFont="1" applyBorder="1" applyAlignment="1">
      <alignment horizontal="left" vertical="center" wrapText="1" indent="2"/>
    </xf>
    <xf numFmtId="0" fontId="40" fillId="0" borderId="40" xfId="2" applyFont="1" applyBorder="1" applyAlignment="1">
      <alignment horizontal="justify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35" xfId="2" applyFont="1" applyBorder="1" applyAlignment="1" applyProtection="1">
      <alignment horizontal="center" vertical="center" wrapText="1"/>
      <protection locked="0"/>
    </xf>
    <xf numFmtId="0" fontId="4" fillId="0" borderId="43" xfId="2" applyFont="1" applyBorder="1" applyAlignment="1">
      <alignment horizontal="center" vertical="center" wrapText="1"/>
    </xf>
    <xf numFmtId="0" fontId="4" fillId="0" borderId="43" xfId="2" applyFont="1" applyBorder="1" applyAlignment="1" applyProtection="1">
      <alignment horizontal="center" vertical="center" wrapText="1"/>
      <protection locked="0"/>
    </xf>
    <xf numFmtId="0" fontId="15" fillId="0" borderId="33" xfId="2" applyFont="1" applyBorder="1" applyAlignment="1">
      <alignment horizontal="center" vertical="center" wrapText="1"/>
    </xf>
    <xf numFmtId="4" fontId="4" fillId="0" borderId="44" xfId="2" applyNumberFormat="1" applyFont="1" applyBorder="1" applyAlignment="1" applyProtection="1">
      <alignment horizontal="center" vertical="center" wrapText="1"/>
      <protection locked="0"/>
    </xf>
    <xf numFmtId="0" fontId="4" fillId="0" borderId="45" xfId="2" applyFont="1" applyBorder="1" applyAlignment="1">
      <alignment horizontal="center" vertical="center" wrapText="1"/>
    </xf>
    <xf numFmtId="0" fontId="4" fillId="0" borderId="46" xfId="2" applyFont="1" applyBorder="1" applyAlignment="1" applyProtection="1">
      <alignment horizontal="center" vertical="center" wrapText="1"/>
      <protection locked="0"/>
    </xf>
    <xf numFmtId="4" fontId="4" fillId="0" borderId="48" xfId="2" applyNumberFormat="1" applyFont="1" applyBorder="1" applyAlignment="1" applyProtection="1">
      <alignment horizontal="center" vertical="center" wrapText="1"/>
      <protection locked="0"/>
    </xf>
    <xf numFmtId="0" fontId="4" fillId="0" borderId="46" xfId="2" applyFont="1" applyBorder="1" applyAlignment="1">
      <alignment horizontal="center" vertical="center" wrapText="1"/>
    </xf>
    <xf numFmtId="0" fontId="4" fillId="0" borderId="48" xfId="2" applyFont="1" applyBorder="1" applyAlignment="1">
      <alignment horizontal="center" vertical="center" wrapText="1"/>
    </xf>
    <xf numFmtId="4" fontId="4" fillId="0" borderId="45" xfId="2" applyNumberFormat="1" applyFont="1" applyBorder="1" applyAlignment="1" applyProtection="1">
      <alignment horizontal="center" vertical="center" wrapText="1"/>
      <protection locked="0"/>
    </xf>
    <xf numFmtId="0" fontId="4" fillId="0" borderId="45" xfId="2" applyFont="1" applyBorder="1" applyAlignment="1" applyProtection="1">
      <alignment horizontal="center" vertical="center" wrapText="1"/>
      <protection locked="0"/>
    </xf>
    <xf numFmtId="0" fontId="15" fillId="5" borderId="40" xfId="2" applyFont="1" applyFill="1" applyBorder="1" applyAlignment="1">
      <alignment horizontal="center" vertical="center" wrapText="1"/>
    </xf>
    <xf numFmtId="0" fontId="15" fillId="5" borderId="43" xfId="2" applyFont="1" applyFill="1" applyBorder="1" applyAlignment="1">
      <alignment horizontal="center" vertical="center" wrapText="1"/>
    </xf>
    <xf numFmtId="0" fontId="40" fillId="0" borderId="40" xfId="2" applyFont="1" applyBorder="1" applyAlignment="1">
      <alignment horizontal="center" vertical="center" wrapText="1"/>
    </xf>
    <xf numFmtId="0" fontId="15" fillId="0" borderId="49" xfId="2" applyFont="1" applyBorder="1" applyAlignment="1">
      <alignment horizontal="center" vertical="center" wrapText="1"/>
    </xf>
    <xf numFmtId="0" fontId="4" fillId="0" borderId="47" xfId="2" applyFont="1" applyBorder="1" applyAlignment="1">
      <alignment horizontal="center" vertical="center" wrapText="1"/>
    </xf>
    <xf numFmtId="0" fontId="4" fillId="0" borderId="47" xfId="2" applyFont="1" applyBorder="1" applyAlignment="1">
      <alignment vertical="center" wrapText="1"/>
    </xf>
    <xf numFmtId="4" fontId="4" fillId="0" borderId="38" xfId="2" applyNumberFormat="1" applyFont="1" applyBorder="1" applyAlignment="1">
      <alignment horizontal="center" vertical="center" wrapText="1"/>
    </xf>
    <xf numFmtId="0" fontId="40" fillId="0" borderId="50" xfId="2" applyFont="1" applyBorder="1" applyAlignment="1">
      <alignment horizontal="right" vertical="center" wrapText="1"/>
    </xf>
    <xf numFmtId="0" fontId="40" fillId="0" borderId="0" xfId="2" applyFont="1" applyAlignment="1">
      <alignment horizontal="center" vertical="center" wrapText="1"/>
    </xf>
    <xf numFmtId="0" fontId="40" fillId="0" borderId="0" xfId="2" applyFont="1" applyAlignment="1">
      <alignment horizontal="justify" vertical="center" wrapText="1"/>
    </xf>
    <xf numFmtId="0" fontId="4" fillId="0" borderId="0" xfId="2" applyFont="1" applyAlignment="1">
      <alignment horizontal="center" vertical="center" wrapText="1"/>
    </xf>
    <xf numFmtId="0" fontId="4" fillId="0" borderId="50" xfId="2" applyFont="1" applyBorder="1" applyAlignment="1" applyProtection="1">
      <alignment vertical="center" wrapText="1"/>
      <protection locked="0"/>
    </xf>
    <xf numFmtId="0" fontId="4" fillId="0" borderId="50" xfId="2" applyFont="1" applyBorder="1" applyAlignment="1">
      <alignment horizontal="center" vertical="center" wrapText="1"/>
    </xf>
    <xf numFmtId="0" fontId="4" fillId="0" borderId="50" xfId="2" applyFont="1" applyBorder="1" applyAlignment="1" applyProtection="1">
      <alignment horizontal="center" vertical="center" wrapText="1"/>
      <protection locked="0"/>
    </xf>
    <xf numFmtId="0" fontId="40" fillId="0" borderId="0" xfId="2" applyFont="1" applyAlignment="1">
      <alignment horizontal="right" vertical="center" wrapText="1"/>
    </xf>
    <xf numFmtId="0" fontId="4" fillId="0" borderId="0" xfId="2" applyFont="1" applyAlignment="1" applyProtection="1">
      <alignment vertical="center" wrapText="1"/>
      <protection locked="0"/>
    </xf>
    <xf numFmtId="0" fontId="17" fillId="0" borderId="0" xfId="2" applyFont="1" applyAlignment="1" applyProtection="1">
      <alignment horizontal="right" vertical="center" wrapText="1"/>
      <protection locked="0"/>
    </xf>
    <xf numFmtId="0" fontId="40" fillId="0" borderId="40" xfId="2" applyFont="1" applyBorder="1" applyAlignment="1">
      <alignment horizontal="right" vertical="center" wrapText="1"/>
    </xf>
    <xf numFmtId="0" fontId="4" fillId="0" borderId="40" xfId="2" applyFont="1" applyBorder="1" applyAlignment="1">
      <alignment horizontal="center" vertical="center" wrapText="1"/>
    </xf>
    <xf numFmtId="0" fontId="4" fillId="0" borderId="40" xfId="2" applyFont="1" applyBorder="1" applyAlignment="1" applyProtection="1">
      <alignment vertical="center" wrapText="1"/>
      <protection locked="0"/>
    </xf>
    <xf numFmtId="0" fontId="4" fillId="0" borderId="40" xfId="2" applyFont="1" applyBorder="1" applyAlignment="1" applyProtection="1">
      <alignment horizontal="center" vertical="center" wrapText="1"/>
      <protection locked="0"/>
    </xf>
    <xf numFmtId="0" fontId="15" fillId="5" borderId="47" xfId="2" applyFont="1" applyFill="1" applyBorder="1" applyAlignment="1">
      <alignment horizontal="center" vertical="center" wrapText="1"/>
    </xf>
    <xf numFmtId="0" fontId="15" fillId="5" borderId="45" xfId="2" applyFont="1" applyFill="1" applyBorder="1" applyAlignment="1">
      <alignment horizontal="center" vertical="center" wrapText="1"/>
    </xf>
    <xf numFmtId="0" fontId="15" fillId="5" borderId="40" xfId="2" applyFont="1" applyFill="1" applyBorder="1" applyAlignment="1">
      <alignment vertical="center" wrapText="1"/>
    </xf>
    <xf numFmtId="0" fontId="15" fillId="5" borderId="43" xfId="2" applyFont="1" applyFill="1" applyBorder="1" applyAlignment="1">
      <alignment vertical="center" wrapText="1"/>
    </xf>
    <xf numFmtId="0" fontId="4" fillId="0" borderId="51" xfId="2" applyFont="1" applyBorder="1" applyAlignment="1">
      <alignment horizontal="center" vertical="center" wrapText="1"/>
    </xf>
    <xf numFmtId="0" fontId="4" fillId="0" borderId="40" xfId="2" applyFont="1" applyBorder="1" applyAlignment="1">
      <alignment vertical="center" wrapText="1"/>
    </xf>
    <xf numFmtId="0" fontId="40" fillId="0" borderId="43" xfId="2" applyFont="1" applyBorder="1" applyAlignment="1">
      <alignment vertical="center" wrapText="1"/>
    </xf>
    <xf numFmtId="0" fontId="8" fillId="0" borderId="0" xfId="2" applyFont="1" applyAlignment="1">
      <alignment horizontal="right"/>
    </xf>
    <xf numFmtId="4" fontId="8" fillId="0" borderId="0" xfId="2" applyNumberFormat="1" applyFont="1" applyAlignment="1">
      <alignment vertical="center"/>
    </xf>
    <xf numFmtId="4" fontId="8" fillId="0" borderId="0" xfId="2" applyNumberFormat="1" applyFont="1" applyAlignment="1">
      <alignment horizontal="center" vertical="center"/>
    </xf>
    <xf numFmtId="4" fontId="3" fillId="0" borderId="0" xfId="2" applyNumberFormat="1"/>
    <xf numFmtId="4" fontId="3" fillId="0" borderId="0" xfId="2" applyNumberFormat="1" applyAlignment="1">
      <alignment horizontal="center"/>
    </xf>
    <xf numFmtId="0" fontId="13" fillId="0" borderId="0" xfId="18">
      <alignment vertical="top"/>
    </xf>
    <xf numFmtId="4" fontId="13" fillId="0" borderId="0" xfId="18" applyNumberFormat="1">
      <alignment vertical="top"/>
    </xf>
    <xf numFmtId="4" fontId="0" fillId="0" borderId="0" xfId="0" applyNumberFormat="1" applyAlignment="1">
      <alignment vertical="top"/>
    </xf>
    <xf numFmtId="4" fontId="9" fillId="0" borderId="2" xfId="24" applyNumberFormat="1" applyFont="1" applyBorder="1" applyAlignment="1">
      <alignment horizontal="left" vertical="top" wrapText="1"/>
    </xf>
    <xf numFmtId="4" fontId="9" fillId="0" borderId="0" xfId="24" applyNumberFormat="1" applyFont="1" applyBorder="1" applyAlignment="1">
      <alignment horizontal="justify" vertical="top" wrapText="1"/>
    </xf>
    <xf numFmtId="4" fontId="9" fillId="0" borderId="2" xfId="24" applyNumberFormat="1" applyFont="1" applyBorder="1" applyAlignment="1">
      <alignment horizontal="justify" vertical="top" wrapText="1"/>
    </xf>
    <xf numFmtId="0" fontId="9" fillId="0" borderId="0" xfId="59" applyFont="1" applyBorder="1" applyAlignment="1">
      <alignment horizontal="left" vertical="top" wrapText="1"/>
    </xf>
    <xf numFmtId="0" fontId="9" fillId="0" borderId="2" xfId="59" applyFont="1" applyBorder="1" applyAlignment="1">
      <alignment horizontal="left" vertical="top" wrapText="1"/>
    </xf>
    <xf numFmtId="43" fontId="8" fillId="5" borderId="22" xfId="60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center" vertical="center"/>
    </xf>
    <xf numFmtId="0" fontId="5" fillId="5" borderId="0" xfId="0" applyFont="1" applyFill="1" applyBorder="1" applyAlignment="1">
      <alignment horizontal="left" vertical="top"/>
    </xf>
    <xf numFmtId="4" fontId="10" fillId="0" borderId="12" xfId="20" applyNumberFormat="1" applyFont="1" applyBorder="1"/>
    <xf numFmtId="4" fontId="8" fillId="5" borderId="25" xfId="0" applyNumberFormat="1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/>
    </xf>
    <xf numFmtId="4" fontId="8" fillId="5" borderId="25" xfId="0" applyNumberFormat="1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4" fontId="20" fillId="0" borderId="22" xfId="0" applyNumberFormat="1" applyFont="1" applyBorder="1" applyAlignment="1">
      <alignment horizontal="center" vertical="center"/>
    </xf>
    <xf numFmtId="4" fontId="20" fillId="0" borderId="22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4" fontId="8" fillId="0" borderId="22" xfId="0" applyNumberFormat="1" applyFont="1" applyBorder="1"/>
    <xf numFmtId="0" fontId="10" fillId="0" borderId="22" xfId="0" applyFont="1" applyBorder="1"/>
    <xf numFmtId="0" fontId="8" fillId="0" borderId="22" xfId="0" applyFont="1" applyBorder="1" applyAlignment="1">
      <alignment horizontal="left"/>
    </xf>
    <xf numFmtId="0" fontId="10" fillId="0" borderId="23" xfId="0" applyFont="1" applyBorder="1" applyAlignment="1">
      <alignment horizontal="right" vertical="top"/>
    </xf>
    <xf numFmtId="0" fontId="10" fillId="0" borderId="2" xfId="0" applyFont="1" applyBorder="1" applyAlignment="1">
      <alignment horizontal="justify" vertical="top"/>
    </xf>
    <xf numFmtId="4" fontId="10" fillId="0" borderId="22" xfId="0" applyNumberFormat="1" applyFont="1" applyBorder="1" applyAlignment="1">
      <alignment vertical="top"/>
    </xf>
    <xf numFmtId="4" fontId="10" fillId="0" borderId="22" xfId="15" applyNumberFormat="1" applyFont="1" applyBorder="1" applyAlignment="1">
      <alignment horizontal="right" vertical="top"/>
    </xf>
    <xf numFmtId="4" fontId="10" fillId="0" borderId="22" xfId="15" applyNumberFormat="1" applyFont="1" applyBorder="1" applyAlignment="1">
      <alignment horizontal="center" vertical="top"/>
    </xf>
    <xf numFmtId="0" fontId="10" fillId="0" borderId="22" xfId="0" applyFont="1" applyBorder="1" applyAlignment="1">
      <alignment horizontal="justify" vertical="top"/>
    </xf>
    <xf numFmtId="4" fontId="8" fillId="0" borderId="22" xfId="20" applyNumberFormat="1" applyFont="1" applyFill="1" applyBorder="1" applyAlignment="1"/>
    <xf numFmtId="0" fontId="10" fillId="0" borderId="22" xfId="0" applyFont="1" applyBorder="1" applyAlignment="1">
      <alignment horizontal="justify"/>
    </xf>
    <xf numFmtId="0" fontId="8" fillId="0" borderId="2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4" fontId="8" fillId="0" borderId="13" xfId="15" applyNumberFormat="1" applyFont="1" applyFill="1" applyBorder="1" applyAlignment="1">
      <alignment horizontal="right"/>
    </xf>
    <xf numFmtId="4" fontId="8" fillId="0" borderId="18" xfId="15" applyNumberFormat="1" applyFont="1" applyFill="1" applyBorder="1" applyAlignment="1">
      <alignment horizontal="right"/>
    </xf>
    <xf numFmtId="0" fontId="41" fillId="0" borderId="18" xfId="0" applyFont="1" applyBorder="1"/>
    <xf numFmtId="0" fontId="41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4" fontId="2" fillId="0" borderId="23" xfId="0" applyNumberFormat="1" applyFont="1" applyBorder="1" applyAlignment="1">
      <alignment horizontal="center" vertical="center"/>
    </xf>
    <xf numFmtId="4" fontId="20" fillId="0" borderId="2" xfId="15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right"/>
    </xf>
    <xf numFmtId="166" fontId="10" fillId="0" borderId="0" xfId="0" applyNumberFormat="1" applyFont="1"/>
    <xf numFmtId="4" fontId="3" fillId="0" borderId="23" xfId="0" applyNumberFormat="1" applyFont="1" applyBorder="1"/>
    <xf numFmtId="176" fontId="13" fillId="0" borderId="0" xfId="19" applyNumberFormat="1" applyFont="1" applyFill="1" applyBorder="1" applyAlignment="1">
      <alignment horizontal="right" vertical="top"/>
    </xf>
    <xf numFmtId="176" fontId="13" fillId="0" borderId="2" xfId="19" applyNumberFormat="1" applyFont="1" applyFill="1" applyBorder="1" applyAlignment="1">
      <alignment horizontal="right" vertical="top"/>
    </xf>
    <xf numFmtId="4" fontId="5" fillId="0" borderId="23" xfId="0" applyNumberFormat="1" applyFont="1" applyBorder="1" applyAlignment="1">
      <alignment horizontal="center"/>
    </xf>
    <xf numFmtId="176" fontId="14" fillId="0" borderId="0" xfId="19" applyNumberFormat="1" applyFont="1" applyFill="1" applyBorder="1" applyAlignment="1">
      <alignment horizontal="right" vertical="top"/>
    </xf>
    <xf numFmtId="176" fontId="14" fillId="0" borderId="2" xfId="19" applyNumberFormat="1" applyFont="1" applyFill="1" applyBorder="1" applyAlignment="1">
      <alignment horizontal="right" vertical="top"/>
    </xf>
    <xf numFmtId="4" fontId="3" fillId="0" borderId="23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4" fontId="3" fillId="0" borderId="19" xfId="0" applyNumberFormat="1" applyFont="1" applyBorder="1"/>
    <xf numFmtId="4" fontId="3" fillId="0" borderId="20" xfId="0" applyNumberFormat="1" applyFont="1" applyBorder="1"/>
    <xf numFmtId="4" fontId="3" fillId="0" borderId="21" xfId="0" applyNumberFormat="1" applyFont="1" applyBorder="1"/>
    <xf numFmtId="0" fontId="35" fillId="0" borderId="23" xfId="20" applyFont="1" applyBorder="1" applyAlignment="1">
      <alignment horizontal="left" vertical="top"/>
    </xf>
    <xf numFmtId="0" fontId="35" fillId="0" borderId="2" xfId="20" applyFont="1" applyBorder="1" applyAlignment="1">
      <alignment vertical="top"/>
    </xf>
    <xf numFmtId="4" fontId="35" fillId="3" borderId="22" xfId="20" applyNumberFormat="1" applyFont="1" applyFill="1" applyBorder="1"/>
    <xf numFmtId="4" fontId="35" fillId="0" borderId="22" xfId="20" applyNumberFormat="1" applyFont="1" applyBorder="1"/>
    <xf numFmtId="0" fontId="9" fillId="0" borderId="22" xfId="20" applyFont="1" applyBorder="1"/>
    <xf numFmtId="0" fontId="9" fillId="0" borderId="0" xfId="20" applyFont="1"/>
    <xf numFmtId="0" fontId="9" fillId="0" borderId="23" xfId="20" applyFont="1" applyBorder="1" applyAlignment="1">
      <alignment horizontal="right" vertical="top"/>
    </xf>
    <xf numFmtId="0" fontId="9" fillId="3" borderId="2" xfId="23" applyFont="1" applyFill="1" applyBorder="1" applyAlignment="1">
      <alignment horizontal="left" vertical="top"/>
    </xf>
    <xf numFmtId="4" fontId="9" fillId="3" borderId="22" xfId="20" applyNumberFormat="1" applyFont="1" applyFill="1" applyBorder="1" applyAlignment="1">
      <alignment vertical="top"/>
    </xf>
    <xf numFmtId="4" fontId="9" fillId="0" borderId="22" xfId="20" applyNumberFormat="1" applyFont="1" applyBorder="1" applyAlignment="1">
      <alignment vertical="top"/>
    </xf>
    <xf numFmtId="0" fontId="9" fillId="0" borderId="22" xfId="20" applyFont="1" applyBorder="1" applyAlignment="1">
      <alignment horizontal="justify" vertical="top" wrapText="1"/>
    </xf>
    <xf numFmtId="0" fontId="9" fillId="0" borderId="22" xfId="20" applyFont="1" applyBorder="1" applyAlignment="1">
      <alignment vertical="top" wrapText="1"/>
    </xf>
    <xf numFmtId="0" fontId="9" fillId="3" borderId="23" xfId="23" applyFont="1" applyFill="1" applyBorder="1" applyAlignment="1">
      <alignment horizontal="center" vertical="top"/>
    </xf>
    <xf numFmtId="0" fontId="9" fillId="0" borderId="22" xfId="20" applyFont="1" applyBorder="1" applyAlignment="1">
      <alignment horizontal="left" vertical="top" wrapText="1"/>
    </xf>
    <xf numFmtId="0" fontId="9" fillId="0" borderId="23" xfId="20" applyFont="1" applyFill="1" applyBorder="1" applyAlignment="1">
      <alignment horizontal="right" vertical="center"/>
    </xf>
    <xf numFmtId="0" fontId="9" fillId="0" borderId="2" xfId="20" applyFont="1" applyFill="1" applyBorder="1" applyAlignment="1">
      <alignment horizontal="left" vertical="center"/>
    </xf>
    <xf numFmtId="4" fontId="9" fillId="3" borderId="22" xfId="20" applyNumberFormat="1" applyFont="1" applyFill="1" applyBorder="1" applyAlignment="1">
      <alignment vertical="center"/>
    </xf>
    <xf numFmtId="4" fontId="9" fillId="0" borderId="22" xfId="20" applyNumberFormat="1" applyFont="1" applyBorder="1" applyAlignment="1">
      <alignment vertical="center"/>
    </xf>
    <xf numFmtId="0" fontId="9" fillId="0" borderId="23" xfId="20" applyFont="1" applyBorder="1" applyAlignment="1">
      <alignment horizontal="justify" vertical="center"/>
    </xf>
    <xf numFmtId="0" fontId="9" fillId="0" borderId="23" xfId="20" applyFont="1" applyBorder="1" applyAlignment="1">
      <alignment horizontal="justify" vertical="center" wrapText="1"/>
    </xf>
    <xf numFmtId="0" fontId="9" fillId="0" borderId="23" xfId="20" applyFont="1" applyFill="1" applyBorder="1" applyAlignment="1">
      <alignment horizontal="right" vertical="top"/>
    </xf>
    <xf numFmtId="0" fontId="9" fillId="0" borderId="2" xfId="20" applyFont="1" applyFill="1" applyBorder="1" applyAlignment="1">
      <alignment horizontal="left" vertical="top"/>
    </xf>
    <xf numFmtId="0" fontId="9" fillId="0" borderId="23" xfId="20" applyFont="1" applyBorder="1" applyAlignment="1">
      <alignment horizontal="justify" vertical="top"/>
    </xf>
    <xf numFmtId="0" fontId="35" fillId="0" borderId="0" xfId="20" applyFont="1"/>
    <xf numFmtId="0" fontId="35" fillId="0" borderId="23" xfId="20" applyFont="1" applyFill="1" applyBorder="1" applyAlignment="1">
      <alignment horizontal="left" vertical="top"/>
    </xf>
    <xf numFmtId="4" fontId="35" fillId="0" borderId="12" xfId="20" applyNumberFormat="1" applyFont="1" applyFill="1" applyBorder="1"/>
    <xf numFmtId="0" fontId="9" fillId="0" borderId="22" xfId="20" applyFont="1" applyBorder="1" applyAlignment="1">
      <alignment vertical="top"/>
    </xf>
    <xf numFmtId="0" fontId="9" fillId="0" borderId="22" xfId="20" applyFont="1" applyBorder="1" applyAlignment="1">
      <alignment horizontal="justify" vertical="top"/>
    </xf>
    <xf numFmtId="4" fontId="35" fillId="0" borderId="22" xfId="20" applyNumberFormat="1" applyFont="1" applyBorder="1" applyAlignment="1">
      <alignment vertical="top"/>
    </xf>
    <xf numFmtId="4" fontId="9" fillId="0" borderId="22" xfId="22" applyNumberFormat="1" applyFont="1" applyBorder="1" applyAlignment="1">
      <alignment horizontal="left" vertical="top"/>
    </xf>
    <xf numFmtId="0" fontId="9" fillId="0" borderId="22" xfId="20" applyFont="1" applyBorder="1" applyAlignment="1">
      <alignment horizontal="justify" vertical="center"/>
    </xf>
    <xf numFmtId="0" fontId="9" fillId="0" borderId="0" xfId="0" applyFont="1" applyFill="1" applyBorder="1" applyAlignment="1">
      <alignment horizontal="right" vertical="top"/>
    </xf>
    <xf numFmtId="4" fontId="35" fillId="0" borderId="22" xfId="22" applyNumberFormat="1" applyFont="1" applyBorder="1" applyAlignment="1">
      <alignment horizontal="right" vertical="top"/>
    </xf>
    <xf numFmtId="0" fontId="35" fillId="0" borderId="2" xfId="20" applyFont="1" applyFill="1" applyBorder="1" applyAlignment="1">
      <alignment horizontal="left" vertical="top"/>
    </xf>
    <xf numFmtId="0" fontId="9" fillId="0" borderId="23" xfId="20" applyFont="1" applyBorder="1"/>
    <xf numFmtId="4" fontId="9" fillId="0" borderId="22" xfId="22" applyNumberFormat="1" applyFont="1" applyBorder="1" applyAlignment="1">
      <alignment horizontal="right" vertical="top"/>
    </xf>
    <xf numFmtId="0" fontId="9" fillId="0" borderId="23" xfId="20" applyFont="1" applyFill="1" applyBorder="1" applyAlignment="1">
      <alignment horizontal="right" vertical="top" wrapText="1"/>
    </xf>
    <xf numFmtId="0" fontId="9" fillId="0" borderId="2" xfId="20" applyFont="1" applyFill="1" applyBorder="1" applyAlignment="1">
      <alignment horizontal="left" vertical="top" wrapText="1"/>
    </xf>
    <xf numFmtId="0" fontId="35" fillId="0" borderId="23" xfId="20" applyFont="1" applyFill="1" applyBorder="1" applyAlignment="1">
      <alignment horizontal="left" vertical="top" wrapText="1"/>
    </xf>
    <xf numFmtId="0" fontId="35" fillId="0" borderId="2" xfId="20" applyFont="1" applyFill="1" applyBorder="1" applyAlignment="1">
      <alignment horizontal="left" vertical="top" wrapText="1"/>
    </xf>
    <xf numFmtId="0" fontId="9" fillId="0" borderId="23" xfId="20" applyFont="1" applyBorder="1" applyAlignment="1">
      <alignment horizontal="justify" vertical="top" wrapText="1"/>
    </xf>
    <xf numFmtId="4" fontId="35" fillId="5" borderId="27" xfId="20" applyNumberFormat="1" applyFont="1" applyFill="1" applyBorder="1" applyAlignment="1"/>
    <xf numFmtId="0" fontId="9" fillId="0" borderId="27" xfId="20" applyFont="1" applyBorder="1"/>
    <xf numFmtId="0" fontId="9" fillId="0" borderId="0" xfId="20" applyFont="1" applyAlignment="1">
      <alignment vertical="top"/>
    </xf>
    <xf numFmtId="0" fontId="9" fillId="0" borderId="2" xfId="20" applyFont="1" applyBorder="1" applyAlignment="1">
      <alignment vertical="top"/>
    </xf>
    <xf numFmtId="4" fontId="42" fillId="0" borderId="22" xfId="22" applyNumberFormat="1" applyFont="1" applyBorder="1" applyAlignment="1">
      <alignment horizontal="right" vertical="top"/>
    </xf>
    <xf numFmtId="4" fontId="9" fillId="0" borderId="22" xfId="22" applyNumberFormat="1" applyFont="1" applyBorder="1" applyAlignment="1">
      <alignment horizontal="left" vertical="top" wrapText="1"/>
    </xf>
    <xf numFmtId="4" fontId="43" fillId="0" borderId="22" xfId="22" applyNumberFormat="1" applyFont="1" applyBorder="1" applyAlignment="1">
      <alignment horizontal="right" vertical="top"/>
    </xf>
    <xf numFmtId="4" fontId="9" fillId="0" borderId="18" xfId="22" applyNumberFormat="1" applyFont="1" applyBorder="1" applyAlignment="1">
      <alignment horizontal="right" vertical="top"/>
    </xf>
    <xf numFmtId="0" fontId="37" fillId="0" borderId="18" xfId="0" applyFont="1" applyFill="1" applyBorder="1" applyAlignment="1">
      <alignment horizontal="left" vertical="top" wrapText="1"/>
    </xf>
    <xf numFmtId="0" fontId="9" fillId="0" borderId="27" xfId="20" applyFont="1" applyBorder="1" applyAlignment="1">
      <alignment horizontal="justify" vertical="top"/>
    </xf>
    <xf numFmtId="4" fontId="9" fillId="0" borderId="22" xfId="22" applyNumberFormat="1" applyFont="1" applyBorder="1" applyAlignment="1">
      <alignment vertical="top"/>
    </xf>
    <xf numFmtId="0" fontId="1" fillId="0" borderId="0" xfId="58" applyFont="1"/>
    <xf numFmtId="4" fontId="9" fillId="0" borderId="22" xfId="22" applyNumberFormat="1" applyFont="1" applyBorder="1" applyAlignment="1">
      <alignment horizontal="right" vertical="center"/>
    </xf>
    <xf numFmtId="4" fontId="9" fillId="0" borderId="22" xfId="22" applyNumberFormat="1" applyFont="1" applyBorder="1" applyAlignment="1">
      <alignment horizontal="left" vertical="center"/>
    </xf>
    <xf numFmtId="0" fontId="35" fillId="0" borderId="23" xfId="20" applyFont="1" applyBorder="1" applyAlignment="1">
      <alignment horizontal="justify" vertical="top"/>
    </xf>
    <xf numFmtId="0" fontId="35" fillId="0" borderId="2" xfId="20" applyFont="1" applyBorder="1" applyAlignment="1">
      <alignment horizontal="justify" vertical="top"/>
    </xf>
    <xf numFmtId="0" fontId="37" fillId="0" borderId="22" xfId="0" applyFont="1" applyFill="1" applyBorder="1" applyAlignment="1">
      <alignment horizontal="left" vertical="top" wrapText="1"/>
    </xf>
    <xf numFmtId="0" fontId="9" fillId="0" borderId="23" xfId="20" applyFont="1" applyBorder="1" applyAlignment="1">
      <alignment vertical="top"/>
    </xf>
    <xf numFmtId="0" fontId="9" fillId="0" borderId="2" xfId="20" applyFont="1" applyBorder="1" applyAlignment="1">
      <alignment horizontal="justify" vertical="top"/>
    </xf>
    <xf numFmtId="0" fontId="9" fillId="0" borderId="1" xfId="20" applyFont="1" applyBorder="1"/>
    <xf numFmtId="0" fontId="9" fillId="0" borderId="2" xfId="20" applyFont="1" applyBorder="1"/>
    <xf numFmtId="4" fontId="9" fillId="0" borderId="22" xfId="20" applyNumberFormat="1" applyFont="1" applyBorder="1"/>
    <xf numFmtId="0" fontId="9" fillId="0" borderId="19" xfId="20" applyFont="1" applyBorder="1"/>
    <xf numFmtId="0" fontId="9" fillId="0" borderId="21" xfId="20" applyFont="1" applyBorder="1"/>
    <xf numFmtId="0" fontId="9" fillId="0" borderId="18" xfId="20" applyFont="1" applyBorder="1"/>
    <xf numFmtId="4" fontId="9" fillId="0" borderId="0" xfId="20" applyNumberFormat="1" applyFont="1"/>
    <xf numFmtId="0" fontId="35" fillId="0" borderId="0" xfId="20" applyFont="1" applyAlignment="1">
      <alignment horizontal="right"/>
    </xf>
    <xf numFmtId="0" fontId="9" fillId="0" borderId="19" xfId="20" applyFont="1" applyFill="1" applyBorder="1" applyAlignment="1">
      <alignment horizontal="right" vertical="top"/>
    </xf>
    <xf numFmtId="0" fontId="9" fillId="0" borderId="21" xfId="20" applyFont="1" applyFill="1" applyBorder="1" applyAlignment="1">
      <alignment horizontal="left" vertical="top"/>
    </xf>
    <xf numFmtId="0" fontId="9" fillId="0" borderId="0" xfId="20" applyFont="1" applyFill="1" applyBorder="1" applyAlignment="1">
      <alignment horizontal="right" vertical="top"/>
    </xf>
    <xf numFmtId="0" fontId="9" fillId="0" borderId="0" xfId="20" applyFont="1" applyFill="1" applyBorder="1" applyAlignment="1">
      <alignment horizontal="left" vertical="top"/>
    </xf>
    <xf numFmtId="4" fontId="9" fillId="0" borderId="0" xfId="22" applyNumberFormat="1" applyFont="1" applyBorder="1" applyAlignment="1">
      <alignment horizontal="right" vertical="top"/>
    </xf>
    <xf numFmtId="4" fontId="35" fillId="0" borderId="0" xfId="22" applyNumberFormat="1" applyFont="1" applyBorder="1" applyAlignment="1">
      <alignment horizontal="right" vertical="top"/>
    </xf>
    <xf numFmtId="0" fontId="9" fillId="0" borderId="0" xfId="20" applyFont="1" applyBorder="1" applyAlignment="1">
      <alignment horizontal="justify" vertical="top"/>
    </xf>
    <xf numFmtId="4" fontId="35" fillId="0" borderId="27" xfId="22" applyNumberFormat="1" applyFont="1" applyBorder="1" applyAlignment="1">
      <alignment horizontal="right" vertical="top"/>
    </xf>
    <xf numFmtId="4" fontId="43" fillId="0" borderId="0" xfId="22" applyNumberFormat="1" applyFont="1" applyBorder="1" applyAlignment="1">
      <alignment horizontal="right" vertical="top"/>
    </xf>
    <xf numFmtId="4" fontId="9" fillId="0" borderId="18" xfId="22" applyNumberFormat="1" applyFont="1" applyBorder="1" applyAlignment="1">
      <alignment horizontal="left" vertical="top"/>
    </xf>
    <xf numFmtId="0" fontId="9" fillId="0" borderId="19" xfId="20" applyFont="1" applyBorder="1" applyAlignment="1">
      <alignment horizontal="justify" vertical="top"/>
    </xf>
    <xf numFmtId="0" fontId="9" fillId="0" borderId="18" xfId="20" applyFont="1" applyFill="1" applyBorder="1" applyAlignment="1">
      <alignment horizontal="justify" vertical="top"/>
    </xf>
    <xf numFmtId="4" fontId="9" fillId="0" borderId="23" xfId="22" applyNumberFormat="1" applyFont="1" applyBorder="1" applyAlignment="1">
      <alignment horizontal="right" vertical="top"/>
    </xf>
    <xf numFmtId="0" fontId="9" fillId="0" borderId="0" xfId="20" applyFont="1" applyBorder="1"/>
    <xf numFmtId="0" fontId="10" fillId="0" borderId="0" xfId="20" applyFont="1" applyBorder="1"/>
    <xf numFmtId="4" fontId="35" fillId="0" borderId="15" xfId="22" applyNumberFormat="1" applyFont="1" applyBorder="1" applyAlignment="1">
      <alignment horizontal="right" vertical="top"/>
    </xf>
    <xf numFmtId="4" fontId="35" fillId="0" borderId="23" xfId="22" applyNumberFormat="1" applyFont="1" applyBorder="1" applyAlignment="1">
      <alignment horizontal="right" vertical="top"/>
    </xf>
    <xf numFmtId="4" fontId="9" fillId="0" borderId="23" xfId="22" applyNumberFormat="1" applyFont="1" applyBorder="1" applyAlignment="1">
      <alignment horizontal="left" vertical="top" wrapText="1"/>
    </xf>
    <xf numFmtId="4" fontId="9" fillId="0" borderId="15" xfId="22" applyNumberFormat="1" applyFont="1" applyBorder="1" applyAlignment="1">
      <alignment horizontal="right" vertical="top"/>
    </xf>
    <xf numFmtId="0" fontId="9" fillId="0" borderId="15" xfId="20" applyFont="1" applyBorder="1" applyAlignment="1">
      <alignment horizontal="justify" vertical="top"/>
    </xf>
    <xf numFmtId="0" fontId="9" fillId="0" borderId="8" xfId="20" applyFont="1" applyBorder="1"/>
    <xf numFmtId="0" fontId="9" fillId="0" borderId="22" xfId="0" applyFont="1" applyBorder="1" applyAlignment="1">
      <alignment vertical="top" wrapText="1"/>
    </xf>
    <xf numFmtId="0" fontId="7" fillId="0" borderId="0" xfId="20" applyFont="1"/>
    <xf numFmtId="4" fontId="7" fillId="0" borderId="0" xfId="20" applyNumberFormat="1" applyFont="1"/>
    <xf numFmtId="0" fontId="36" fillId="0" borderId="0" xfId="20" applyFont="1" applyAlignment="1">
      <alignment horizontal="right"/>
    </xf>
    <xf numFmtId="0" fontId="44" fillId="0" borderId="0" xfId="20" applyFont="1" applyAlignment="1"/>
    <xf numFmtId="4" fontId="45" fillId="0" borderId="0" xfId="20" applyNumberFormat="1" applyFont="1"/>
    <xf numFmtId="0" fontId="45" fillId="0" borderId="0" xfId="20" applyFont="1"/>
    <xf numFmtId="4" fontId="45" fillId="0" borderId="0" xfId="20" applyNumberFormat="1" applyFont="1" applyBorder="1"/>
    <xf numFmtId="0" fontId="44" fillId="0" borderId="0" xfId="20" applyFont="1" applyBorder="1" applyAlignment="1"/>
    <xf numFmtId="0" fontId="45" fillId="0" borderId="0" xfId="20" applyFont="1" applyAlignment="1">
      <alignment horizontal="left"/>
    </xf>
    <xf numFmtId="0" fontId="45" fillId="0" borderId="0" xfId="20" applyFont="1" applyAlignment="1">
      <alignment horizontal="center"/>
    </xf>
    <xf numFmtId="4" fontId="8" fillId="0" borderId="0" xfId="0" applyNumberFormat="1" applyFont="1" applyBorder="1" applyAlignment="1">
      <alignment horizontal="right" vertical="top"/>
    </xf>
    <xf numFmtId="4" fontId="3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center"/>
    </xf>
    <xf numFmtId="4" fontId="8" fillId="5" borderId="59" xfId="15" applyNumberFormat="1" applyFont="1" applyFill="1" applyBorder="1" applyAlignment="1">
      <alignment horizontal="center" vertical="center"/>
    </xf>
    <xf numFmtId="4" fontId="14" fillId="5" borderId="22" xfId="19" applyNumberFormat="1" applyFont="1" applyFill="1" applyBorder="1" applyAlignment="1">
      <alignment horizontal="right" vertical="top"/>
    </xf>
    <xf numFmtId="4" fontId="13" fillId="0" borderId="22" xfId="19" applyNumberFormat="1" applyFont="1" applyFill="1" applyBorder="1" applyAlignment="1">
      <alignment horizontal="right" vertical="top"/>
    </xf>
    <xf numFmtId="4" fontId="0" fillId="0" borderId="2" xfId="0" applyNumberFormat="1" applyBorder="1" applyAlignment="1">
      <alignment vertical="top"/>
    </xf>
    <xf numFmtId="0" fontId="3" fillId="0" borderId="19" xfId="0" applyFont="1" applyBorder="1"/>
    <xf numFmtId="0" fontId="3" fillId="0" borderId="20" xfId="0" applyFont="1" applyFill="1" applyBorder="1" applyAlignment="1">
      <alignment vertical="top"/>
    </xf>
    <xf numFmtId="0" fontId="5" fillId="3" borderId="0" xfId="12" applyFont="1" applyFill="1" applyAlignment="1">
      <alignment horizontal="center" vertical="center"/>
    </xf>
    <xf numFmtId="0" fontId="3" fillId="3" borderId="0" xfId="12" applyFont="1" applyFill="1" applyAlignment="1">
      <alignment horizontal="center" vertical="center"/>
    </xf>
    <xf numFmtId="0" fontId="8" fillId="5" borderId="25" xfId="12" applyFont="1" applyFill="1" applyBorder="1" applyAlignment="1">
      <alignment horizontal="center" vertical="center" wrapText="1"/>
    </xf>
    <xf numFmtId="0" fontId="8" fillId="5" borderId="25" xfId="12" applyFont="1" applyFill="1" applyBorder="1" applyAlignment="1">
      <alignment horizontal="center" vertical="center"/>
    </xf>
    <xf numFmtId="0" fontId="15" fillId="0" borderId="0" xfId="12" applyFont="1" applyAlignment="1">
      <alignment horizontal="center"/>
    </xf>
    <xf numFmtId="0" fontId="7" fillId="0" borderId="0" xfId="0" applyFont="1" applyAlignment="1">
      <alignment horizontal="justify"/>
    </xf>
    <xf numFmtId="0" fontId="4" fillId="0" borderId="0" xfId="12" applyFont="1" applyAlignment="1">
      <alignment horizontal="justify" vertical="top"/>
    </xf>
    <xf numFmtId="0" fontId="17" fillId="0" borderId="0" xfId="12" applyFont="1" applyAlignment="1">
      <alignment horizontal="center" vertical="top"/>
    </xf>
    <xf numFmtId="0" fontId="34" fillId="0" borderId="0" xfId="12" applyFont="1" applyAlignment="1">
      <alignment horizontal="center" vertical="top"/>
    </xf>
    <xf numFmtId="0" fontId="18" fillId="0" borderId="0" xfId="13" applyFont="1" applyAlignment="1">
      <alignment horizontal="center"/>
    </xf>
    <xf numFmtId="0" fontId="38" fillId="0" borderId="0" xfId="12" applyFont="1" applyAlignment="1">
      <alignment horizontal="center"/>
    </xf>
    <xf numFmtId="0" fontId="15" fillId="0" borderId="47" xfId="2" applyFont="1" applyBorder="1" applyAlignment="1">
      <alignment vertical="center" wrapText="1"/>
    </xf>
    <xf numFmtId="0" fontId="5" fillId="0" borderId="0" xfId="2" applyFont="1" applyAlignment="1">
      <alignment horizontal="left"/>
    </xf>
    <xf numFmtId="4" fontId="8" fillId="0" borderId="0" xfId="2" applyNumberFormat="1" applyFont="1" applyAlignment="1">
      <alignment horizontal="center" vertical="center"/>
    </xf>
    <xf numFmtId="4" fontId="3" fillId="0" borderId="0" xfId="2" applyNumberFormat="1" applyAlignment="1">
      <alignment horizontal="center"/>
    </xf>
    <xf numFmtId="0" fontId="15" fillId="5" borderId="49" xfId="2" applyFont="1" applyFill="1" applyBorder="1" applyAlignment="1">
      <alignment vertical="center" wrapText="1"/>
    </xf>
    <xf numFmtId="0" fontId="15" fillId="5" borderId="47" xfId="2" applyFont="1" applyFill="1" applyBorder="1" applyAlignment="1">
      <alignment vertical="center" wrapText="1"/>
    </xf>
    <xf numFmtId="0" fontId="15" fillId="5" borderId="45" xfId="2" applyFont="1" applyFill="1" applyBorder="1" applyAlignment="1">
      <alignment vertical="center" wrapText="1"/>
    </xf>
    <xf numFmtId="0" fontId="15" fillId="0" borderId="47" xfId="2" applyFont="1" applyBorder="1" applyAlignment="1">
      <alignment horizontal="left" vertical="center" wrapText="1"/>
    </xf>
    <xf numFmtId="0" fontId="15" fillId="0" borderId="45" xfId="2" applyFont="1" applyBorder="1" applyAlignment="1">
      <alignment horizontal="left" vertical="center" wrapText="1"/>
    </xf>
    <xf numFmtId="0" fontId="15" fillId="5" borderId="39" xfId="2" applyFont="1" applyFill="1" applyBorder="1" applyAlignment="1">
      <alignment vertical="center" wrapText="1"/>
    </xf>
    <xf numFmtId="0" fontId="15" fillId="0" borderId="47" xfId="2" applyFont="1" applyBorder="1" applyAlignment="1">
      <alignment horizontal="justify" vertical="center" wrapText="1"/>
    </xf>
    <xf numFmtId="0" fontId="15" fillId="0" borderId="52" xfId="2" applyFont="1" applyBorder="1" applyAlignment="1">
      <alignment horizontal="justify" vertical="center" wrapText="1"/>
    </xf>
    <xf numFmtId="0" fontId="15" fillId="5" borderId="40" xfId="2" applyFont="1" applyFill="1" applyBorder="1" applyAlignment="1">
      <alignment vertical="center" wrapText="1"/>
    </xf>
    <xf numFmtId="0" fontId="5" fillId="5" borderId="29" xfId="2" applyFont="1" applyFill="1" applyBorder="1" applyAlignment="1">
      <alignment horizontal="center" vertical="center" wrapText="1"/>
    </xf>
    <xf numFmtId="0" fontId="15" fillId="5" borderId="30" xfId="2" applyFont="1" applyFill="1" applyBorder="1" applyAlignment="1">
      <alignment vertical="center" wrapText="1"/>
    </xf>
    <xf numFmtId="0" fontId="15" fillId="5" borderId="31" xfId="2" applyFont="1" applyFill="1" applyBorder="1" applyAlignment="1">
      <alignment vertical="center" wrapText="1"/>
    </xf>
    <xf numFmtId="0" fontId="15" fillId="5" borderId="33" xfId="2" applyFont="1" applyFill="1" applyBorder="1" applyAlignment="1">
      <alignment vertical="center" wrapText="1"/>
    </xf>
    <xf numFmtId="0" fontId="15" fillId="5" borderId="34" xfId="2" applyFont="1" applyFill="1" applyBorder="1" applyAlignment="1">
      <alignment vertical="center" wrapText="1"/>
    </xf>
    <xf numFmtId="0" fontId="15" fillId="9" borderId="34" xfId="2" applyFont="1" applyFill="1" applyBorder="1" applyAlignment="1">
      <alignment vertical="center" wrapText="1"/>
    </xf>
    <xf numFmtId="0" fontId="15" fillId="9" borderId="35" xfId="2" applyFont="1" applyFill="1" applyBorder="1" applyAlignment="1">
      <alignment vertical="center" wrapText="1"/>
    </xf>
    <xf numFmtId="0" fontId="15" fillId="5" borderId="34" xfId="2" applyFont="1" applyFill="1" applyBorder="1" applyAlignment="1">
      <alignment horizontal="left" vertical="center" wrapText="1"/>
    </xf>
    <xf numFmtId="0" fontId="15" fillId="5" borderId="35" xfId="2" applyFont="1" applyFill="1" applyBorder="1" applyAlignment="1">
      <alignment horizontal="left" vertical="center" wrapText="1"/>
    </xf>
    <xf numFmtId="0" fontId="15" fillId="0" borderId="34" xfId="2" applyFont="1" applyBorder="1" applyAlignment="1">
      <alignment horizontal="left" vertical="center" wrapText="1"/>
    </xf>
    <xf numFmtId="0" fontId="15" fillId="0" borderId="35" xfId="2" applyFont="1" applyBorder="1" applyAlignment="1">
      <alignment horizontal="left" vertical="center" wrapText="1"/>
    </xf>
    <xf numFmtId="0" fontId="40" fillId="0" borderId="34" xfId="2" applyFont="1" applyBorder="1" applyAlignment="1">
      <alignment horizontal="left" vertical="center" wrapText="1"/>
    </xf>
    <xf numFmtId="0" fontId="40" fillId="0" borderId="35" xfId="2" applyFont="1" applyBorder="1" applyAlignment="1">
      <alignment horizontal="left" vertical="center" wrapText="1"/>
    </xf>
    <xf numFmtId="0" fontId="5" fillId="3" borderId="0" xfId="2" applyFont="1" applyFill="1" applyAlignment="1" applyProtection="1">
      <alignment horizontal="center" vertical="center"/>
      <protection locked="0"/>
    </xf>
    <xf numFmtId="0" fontId="5" fillId="3" borderId="0" xfId="2" applyFont="1" applyFill="1" applyAlignment="1">
      <alignment horizontal="center" vertical="center"/>
    </xf>
    <xf numFmtId="0" fontId="10" fillId="3" borderId="0" xfId="2" applyFont="1" applyFill="1" applyAlignment="1" applyProtection="1">
      <alignment horizontal="center" vertical="center"/>
      <protection locked="0"/>
    </xf>
    <xf numFmtId="0" fontId="5" fillId="5" borderId="29" xfId="2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4" fontId="5" fillId="5" borderId="25" xfId="0" applyNumberFormat="1" applyFont="1" applyFill="1" applyBorder="1" applyAlignment="1">
      <alignment horizontal="center" vertical="center"/>
    </xf>
    <xf numFmtId="4" fontId="5" fillId="5" borderId="25" xfId="0" applyNumberFormat="1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4" fontId="5" fillId="5" borderId="55" xfId="0" applyNumberFormat="1" applyFont="1" applyFill="1" applyBorder="1" applyAlignment="1">
      <alignment horizontal="left" vertical="center" wrapText="1"/>
    </xf>
    <xf numFmtId="4" fontId="5" fillId="5" borderId="56" xfId="0" applyNumberFormat="1" applyFont="1" applyFill="1" applyBorder="1" applyAlignment="1">
      <alignment horizontal="left" vertical="center" wrapText="1"/>
    </xf>
    <xf numFmtId="4" fontId="5" fillId="5" borderId="57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justify" vertical="justify"/>
    </xf>
    <xf numFmtId="4" fontId="3" fillId="0" borderId="0" xfId="0" applyNumberFormat="1" applyFont="1" applyBorder="1" applyAlignment="1">
      <alignment horizontal="justify" vertical="justify"/>
    </xf>
    <xf numFmtId="4" fontId="3" fillId="0" borderId="2" xfId="0" applyNumberFormat="1" applyFont="1" applyBorder="1" applyAlignment="1">
      <alignment horizontal="justify" vertical="justify"/>
    </xf>
    <xf numFmtId="4" fontId="3" fillId="0" borderId="23" xfId="0" applyNumberFormat="1" applyFont="1" applyBorder="1" applyAlignment="1">
      <alignment horizontal="justify" vertical="top"/>
    </xf>
    <xf numFmtId="4" fontId="3" fillId="0" borderId="0" xfId="0" applyNumberFormat="1" applyFont="1" applyBorder="1" applyAlignment="1">
      <alignment horizontal="justify" vertical="top"/>
    </xf>
    <xf numFmtId="4" fontId="3" fillId="0" borderId="2" xfId="0" applyNumberFormat="1" applyFont="1" applyBorder="1" applyAlignment="1">
      <alignment horizontal="justify" vertical="top"/>
    </xf>
    <xf numFmtId="0" fontId="5" fillId="4" borderId="0" xfId="0" applyFont="1" applyFill="1" applyAlignment="1">
      <alignment horizontal="left" vertical="center"/>
    </xf>
    <xf numFmtId="171" fontId="8" fillId="5" borderId="0" xfId="26" applyNumberFormat="1" applyFont="1" applyFill="1" applyAlignment="1">
      <alignment horizontal="center" vertical="center"/>
    </xf>
    <xf numFmtId="171" fontId="8" fillId="5" borderId="2" xfId="26" applyNumberFormat="1" applyFont="1" applyFill="1" applyBorder="1" applyAlignment="1">
      <alignment horizontal="center" vertical="center"/>
    </xf>
    <xf numFmtId="4" fontId="8" fillId="5" borderId="1" xfId="20" applyNumberFormat="1" applyFont="1" applyFill="1" applyBorder="1" applyAlignment="1">
      <alignment horizontal="justify" vertical="top" wrapText="1"/>
    </xf>
    <xf numFmtId="4" fontId="8" fillId="5" borderId="0" xfId="20" applyNumberFormat="1" applyFont="1" applyFill="1" applyAlignment="1">
      <alignment horizontal="justify" vertical="top" wrapText="1"/>
    </xf>
    <xf numFmtId="4" fontId="8" fillId="5" borderId="2" xfId="20" applyNumberFormat="1" applyFont="1" applyFill="1" applyBorder="1" applyAlignment="1">
      <alignment horizontal="justify" vertical="top" wrapText="1"/>
    </xf>
    <xf numFmtId="4" fontId="8" fillId="0" borderId="0" xfId="20" applyNumberFormat="1" applyFont="1" applyFill="1" applyBorder="1" applyAlignment="1">
      <alignment horizontal="left" vertical="top" wrapText="1"/>
    </xf>
    <xf numFmtId="4" fontId="8" fillId="0" borderId="2" xfId="20" applyNumberFormat="1" applyFont="1" applyFill="1" applyBorder="1" applyAlignment="1">
      <alignment horizontal="left" vertical="top" wrapText="1"/>
    </xf>
    <xf numFmtId="4" fontId="5" fillId="3" borderId="0" xfId="20" applyNumberFormat="1" applyFont="1" applyFill="1" applyAlignment="1">
      <alignment horizontal="center"/>
    </xf>
    <xf numFmtId="4" fontId="10" fillId="3" borderId="0" xfId="20" applyNumberFormat="1" applyFont="1" applyFill="1" applyAlignment="1">
      <alignment horizontal="center"/>
    </xf>
    <xf numFmtId="4" fontId="5" fillId="3" borderId="0" xfId="20" applyNumberFormat="1" applyFont="1" applyFill="1" applyAlignment="1">
      <alignment horizontal="left" vertical="center"/>
    </xf>
    <xf numFmtId="4" fontId="3" fillId="3" borderId="0" xfId="20" applyNumberFormat="1" applyFill="1" applyAlignment="1">
      <alignment horizontal="left" vertical="center"/>
    </xf>
    <xf numFmtId="4" fontId="5" fillId="5" borderId="11" xfId="20" applyNumberFormat="1" applyFont="1" applyFill="1" applyBorder="1" applyAlignment="1">
      <alignment horizontal="center" vertical="center"/>
    </xf>
    <xf numFmtId="4" fontId="5" fillId="0" borderId="0" xfId="20" applyNumberFormat="1" applyFont="1" applyBorder="1" applyAlignment="1">
      <alignment horizontal="center"/>
    </xf>
    <xf numFmtId="4" fontId="8" fillId="0" borderId="0" xfId="20" applyNumberFormat="1" applyFont="1" applyAlignment="1">
      <alignment horizontal="left" vertical="top"/>
    </xf>
    <xf numFmtId="4" fontId="8" fillId="0" borderId="2" xfId="20" applyNumberFormat="1" applyFont="1" applyBorder="1" applyAlignment="1">
      <alignment horizontal="left" vertical="top"/>
    </xf>
    <xf numFmtId="0" fontId="5" fillId="0" borderId="0" xfId="20" applyFont="1" applyAlignment="1">
      <alignment horizontal="center" vertical="center"/>
    </xf>
    <xf numFmtId="171" fontId="8" fillId="5" borderId="23" xfId="26" applyNumberFormat="1" applyFont="1" applyFill="1" applyBorder="1" applyAlignment="1">
      <alignment horizontal="center" vertical="center"/>
    </xf>
    <xf numFmtId="171" fontId="8" fillId="5" borderId="0" xfId="26" applyNumberFormat="1" applyFont="1" applyFill="1" applyBorder="1" applyAlignment="1">
      <alignment horizontal="center" vertical="center"/>
    </xf>
    <xf numFmtId="0" fontId="8" fillId="5" borderId="23" xfId="23" applyFont="1" applyFill="1" applyBorder="1" applyAlignment="1">
      <alignment horizontal="center" vertical="justify"/>
    </xf>
    <xf numFmtId="0" fontId="8" fillId="5" borderId="0" xfId="23" applyFont="1" applyFill="1" applyBorder="1" applyAlignment="1">
      <alignment horizontal="center" vertical="justify"/>
    </xf>
    <xf numFmtId="0" fontId="8" fillId="5" borderId="2" xfId="23" applyFont="1" applyFill="1" applyBorder="1" applyAlignment="1">
      <alignment horizontal="center" vertical="justify"/>
    </xf>
    <xf numFmtId="0" fontId="8" fillId="5" borderId="23" xfId="20" applyFont="1" applyFill="1" applyBorder="1" applyAlignment="1">
      <alignment horizontal="center" vertical="justify"/>
    </xf>
    <xf numFmtId="0" fontId="8" fillId="5" borderId="0" xfId="20" applyFont="1" applyFill="1" applyBorder="1" applyAlignment="1">
      <alignment horizontal="center" vertical="justify"/>
    </xf>
    <xf numFmtId="0" fontId="8" fillId="5" borderId="2" xfId="20" applyFont="1" applyFill="1" applyBorder="1" applyAlignment="1">
      <alignment horizontal="center" vertical="justify"/>
    </xf>
    <xf numFmtId="0" fontId="5" fillId="3" borderId="0" xfId="23" applyFont="1" applyFill="1" applyAlignment="1">
      <alignment horizontal="center"/>
    </xf>
    <xf numFmtId="0" fontId="10" fillId="3" borderId="0" xfId="23" applyFont="1" applyFill="1" applyAlignment="1">
      <alignment horizontal="center"/>
    </xf>
    <xf numFmtId="0" fontId="5" fillId="3" borderId="0" xfId="23" applyFont="1" applyFill="1" applyAlignment="1">
      <alignment horizontal="left" vertical="center"/>
    </xf>
    <xf numFmtId="0" fontId="5" fillId="5" borderId="25" xfId="23" applyFont="1" applyFill="1" applyBorder="1" applyAlignment="1">
      <alignment horizontal="center" vertical="center"/>
    </xf>
    <xf numFmtId="170" fontId="8" fillId="5" borderId="25" xfId="23" applyNumberFormat="1" applyFont="1" applyFill="1" applyBorder="1" applyAlignment="1">
      <alignment horizontal="center" vertical="center"/>
    </xf>
    <xf numFmtId="170" fontId="5" fillId="5" borderId="25" xfId="23" applyNumberFormat="1" applyFont="1" applyFill="1" applyBorder="1" applyAlignment="1">
      <alignment horizontal="center" vertical="center" wrapText="1"/>
    </xf>
    <xf numFmtId="0" fontId="8" fillId="5" borderId="23" xfId="23" applyFont="1" applyFill="1" applyBorder="1" applyAlignment="1">
      <alignment horizontal="left" vertical="top"/>
    </xf>
    <xf numFmtId="0" fontId="8" fillId="5" borderId="0" xfId="23" applyFont="1" applyFill="1" applyBorder="1" applyAlignment="1">
      <alignment horizontal="left" vertical="top"/>
    </xf>
    <xf numFmtId="0" fontId="8" fillId="5" borderId="2" xfId="23" applyFont="1" applyFill="1" applyBorder="1" applyAlignment="1">
      <alignment horizontal="left" vertical="top"/>
    </xf>
    <xf numFmtId="0" fontId="8" fillId="5" borderId="23" xfId="20" applyFont="1" applyFill="1" applyBorder="1" applyAlignment="1">
      <alignment horizontal="left"/>
    </xf>
    <xf numFmtId="0" fontId="8" fillId="5" borderId="0" xfId="20" applyFont="1" applyFill="1" applyBorder="1" applyAlignment="1">
      <alignment horizontal="left"/>
    </xf>
    <xf numFmtId="0" fontId="8" fillId="5" borderId="2" xfId="20" applyFont="1" applyFill="1" applyBorder="1" applyAlignment="1">
      <alignment horizontal="left"/>
    </xf>
    <xf numFmtId="0" fontId="5" fillId="5" borderId="26" xfId="23" applyFont="1" applyFill="1" applyBorder="1" applyAlignment="1">
      <alignment horizontal="center" vertical="center"/>
    </xf>
    <xf numFmtId="170" fontId="5" fillId="5" borderId="25" xfId="23" applyNumberFormat="1" applyFont="1" applyFill="1" applyBorder="1" applyAlignment="1">
      <alignment horizontal="center" vertical="center"/>
    </xf>
    <xf numFmtId="4" fontId="9" fillId="0" borderId="23" xfId="24" applyNumberFormat="1" applyFont="1" applyBorder="1" applyAlignment="1">
      <alignment horizontal="left"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" xfId="24" applyNumberFormat="1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37" fillId="0" borderId="2" xfId="0" applyFont="1" applyBorder="1" applyAlignment="1">
      <alignment horizontal="left" vertical="top"/>
    </xf>
    <xf numFmtId="0" fontId="35" fillId="4" borderId="0" xfId="0" applyFont="1" applyFill="1" applyAlignment="1">
      <alignment horizontal="center" vertical="center"/>
    </xf>
    <xf numFmtId="0" fontId="35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0" fontId="9" fillId="0" borderId="23" xfId="59" applyFont="1" applyBorder="1" applyAlignment="1">
      <alignment horizontal="left" vertical="top" wrapText="1"/>
    </xf>
    <xf numFmtId="0" fontId="9" fillId="0" borderId="0" xfId="59" applyFont="1" applyBorder="1" applyAlignment="1">
      <alignment horizontal="left" vertical="top" wrapText="1"/>
    </xf>
    <xf numFmtId="0" fontId="9" fillId="0" borderId="2" xfId="59" applyFont="1" applyBorder="1" applyAlignment="1">
      <alignment horizontal="left" vertical="top" wrapText="1"/>
    </xf>
    <xf numFmtId="4" fontId="35" fillId="0" borderId="0" xfId="0" applyNumberFormat="1" applyFont="1" applyAlignment="1">
      <alignment horizontal="center" vertical="center"/>
    </xf>
    <xf numFmtId="4" fontId="9" fillId="0" borderId="23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" xfId="24" applyNumberFormat="1" applyFont="1" applyBorder="1" applyAlignment="1">
      <alignment horizontal="left" vertical="top"/>
    </xf>
    <xf numFmtId="0" fontId="5" fillId="3" borderId="0" xfId="24" applyFont="1" applyFill="1" applyAlignment="1">
      <alignment horizontal="center"/>
    </xf>
    <xf numFmtId="0" fontId="10" fillId="3" borderId="0" xfId="24" applyFont="1" applyFill="1" applyAlignment="1">
      <alignment horizontal="center"/>
    </xf>
    <xf numFmtId="0" fontId="5" fillId="3" borderId="0" xfId="24" applyFont="1" applyFill="1" applyAlignment="1">
      <alignment horizontal="left" vertical="center"/>
    </xf>
    <xf numFmtId="4" fontId="5" fillId="5" borderId="25" xfId="24" applyNumberFormat="1" applyFont="1" applyFill="1" applyBorder="1" applyAlignment="1">
      <alignment horizontal="center" vertical="center"/>
    </xf>
    <xf numFmtId="0" fontId="5" fillId="5" borderId="25" xfId="24" applyFont="1" applyFill="1" applyBorder="1" applyAlignment="1">
      <alignment horizontal="center" vertical="center"/>
    </xf>
    <xf numFmtId="4" fontId="8" fillId="5" borderId="25" xfId="24" applyNumberFormat="1" applyFont="1" applyFill="1" applyBorder="1" applyAlignment="1">
      <alignment horizontal="center" vertical="center"/>
    </xf>
    <xf numFmtId="0" fontId="8" fillId="5" borderId="25" xfId="24" applyFont="1" applyFill="1" applyBorder="1" applyAlignment="1">
      <alignment horizontal="center" vertical="center"/>
    </xf>
    <xf numFmtId="4" fontId="5" fillId="0" borderId="1" xfId="24" applyNumberFormat="1" applyFont="1" applyBorder="1" applyAlignment="1">
      <alignment horizontal="center" vertical="center"/>
    </xf>
    <xf numFmtId="4" fontId="5" fillId="0" borderId="0" xfId="24" applyNumberFormat="1" applyFont="1" applyAlignment="1">
      <alignment horizontal="center" vertical="center"/>
    </xf>
    <xf numFmtId="4" fontId="5" fillId="0" borderId="2" xfId="24" applyNumberFormat="1" applyFont="1" applyBorder="1" applyAlignment="1">
      <alignment horizontal="center" vertical="center"/>
    </xf>
    <xf numFmtId="4" fontId="9" fillId="0" borderId="23" xfId="24" applyNumberFormat="1" applyFont="1" applyBorder="1" applyAlignment="1">
      <alignment horizontal="justify" vertical="top"/>
    </xf>
    <xf numFmtId="4" fontId="9" fillId="0" borderId="0" xfId="24" applyNumberFormat="1" applyFont="1" applyAlignment="1">
      <alignment horizontal="justify" vertical="top"/>
    </xf>
    <xf numFmtId="4" fontId="9" fillId="0" borderId="2" xfId="24" applyNumberFormat="1" applyFont="1" applyBorder="1" applyAlignment="1">
      <alignment horizontal="justify" vertical="top"/>
    </xf>
    <xf numFmtId="4" fontId="3" fillId="0" borderId="1" xfId="24" applyNumberFormat="1" applyBorder="1" applyAlignment="1">
      <alignment horizontal="justify" vertical="top" wrapText="1"/>
    </xf>
    <xf numFmtId="4" fontId="3" fillId="0" borderId="0" xfId="24" applyNumberFormat="1" applyAlignment="1">
      <alignment horizontal="justify" vertical="top" wrapText="1"/>
    </xf>
    <xf numFmtId="4" fontId="3" fillId="0" borderId="2" xfId="24" applyNumberFormat="1" applyBorder="1" applyAlignment="1">
      <alignment horizontal="justify" vertical="top" wrapText="1"/>
    </xf>
    <xf numFmtId="4" fontId="36" fillId="0" borderId="1" xfId="24" applyNumberFormat="1" applyFont="1" applyBorder="1" applyAlignment="1">
      <alignment horizontal="center" vertical="top" wrapText="1"/>
    </xf>
    <xf numFmtId="4" fontId="36" fillId="0" borderId="0" xfId="24" applyNumberFormat="1" applyFont="1" applyAlignment="1">
      <alignment horizontal="center" vertical="top" wrapText="1"/>
    </xf>
    <xf numFmtId="4" fontId="36" fillId="0" borderId="2" xfId="24" applyNumberFormat="1" applyFont="1" applyBorder="1" applyAlignment="1">
      <alignment horizontal="center" vertical="top" wrapText="1"/>
    </xf>
    <xf numFmtId="4" fontId="3" fillId="0" borderId="0" xfId="24" applyNumberFormat="1" applyAlignment="1">
      <alignment horizontal="center"/>
    </xf>
    <xf numFmtId="0" fontId="3" fillId="0" borderId="0" xfId="24" applyAlignment="1">
      <alignment horizontal="center" vertical="center"/>
    </xf>
    <xf numFmtId="4" fontId="9" fillId="0" borderId="23" xfId="24" applyNumberFormat="1" applyFont="1" applyBorder="1" applyAlignment="1">
      <alignment horizontal="justify" vertical="top" wrapText="1"/>
    </xf>
    <xf numFmtId="4" fontId="9" fillId="0" borderId="0" xfId="24" applyNumberFormat="1" applyFont="1" applyBorder="1" applyAlignment="1">
      <alignment horizontal="justify" vertical="top" wrapText="1"/>
    </xf>
    <xf numFmtId="4" fontId="9" fillId="0" borderId="2" xfId="24" applyNumberFormat="1" applyFont="1" applyBorder="1" applyAlignment="1">
      <alignment horizontal="justify" vertical="top" wrapText="1"/>
    </xf>
    <xf numFmtId="4" fontId="5" fillId="5" borderId="19" xfId="26" applyNumberFormat="1" applyFont="1" applyFill="1" applyBorder="1" applyAlignment="1">
      <alignment horizontal="center" vertical="center"/>
    </xf>
    <xf numFmtId="4" fontId="5" fillId="5" borderId="5" xfId="2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justify" vertical="justify" wrapText="1"/>
    </xf>
    <xf numFmtId="4" fontId="3" fillId="0" borderId="18" xfId="0" applyNumberFormat="1" applyFont="1" applyFill="1" applyBorder="1" applyAlignment="1">
      <alignment horizontal="justify" vertical="justify" wrapText="1"/>
    </xf>
    <xf numFmtId="0" fontId="3" fillId="0" borderId="0" xfId="20" applyFont="1" applyBorder="1" applyAlignment="1">
      <alignment horizontal="center"/>
    </xf>
    <xf numFmtId="0" fontId="35" fillId="0" borderId="0" xfId="20" applyFont="1" applyAlignment="1">
      <alignment horizontal="center"/>
    </xf>
    <xf numFmtId="0" fontId="12" fillId="0" borderId="0" xfId="20" applyFont="1" applyBorder="1" applyAlignment="1">
      <alignment horizontal="center" vertical="center"/>
    </xf>
    <xf numFmtId="0" fontId="3" fillId="0" borderId="0" xfId="20" applyBorder="1" applyAlignment="1">
      <alignment horizontal="center" vertical="center"/>
    </xf>
    <xf numFmtId="0" fontId="35" fillId="0" borderId="0" xfId="20" applyFont="1" applyAlignment="1">
      <alignment horizontal="center" vertical="center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horizontal="left"/>
    </xf>
    <xf numFmtId="0" fontId="5" fillId="3" borderId="0" xfId="20" applyFont="1" applyFill="1" applyAlignment="1">
      <alignment horizontal="center"/>
    </xf>
    <xf numFmtId="0" fontId="10" fillId="3" borderId="0" xfId="20" applyFont="1" applyFill="1" applyAlignment="1">
      <alignment horizontal="center"/>
    </xf>
    <xf numFmtId="0" fontId="5" fillId="3" borderId="0" xfId="20" applyFont="1" applyFill="1" applyAlignment="1">
      <alignment horizontal="left" vertical="center"/>
    </xf>
    <xf numFmtId="0" fontId="8" fillId="5" borderId="11" xfId="0" applyFont="1" applyFill="1" applyBorder="1" applyAlignment="1">
      <alignment horizontal="center" vertical="center" wrapText="1"/>
    </xf>
    <xf numFmtId="4" fontId="8" fillId="5" borderId="11" xfId="20" applyNumberFormat="1" applyFont="1" applyFill="1" applyBorder="1" applyAlignment="1">
      <alignment horizontal="center" vertical="center"/>
    </xf>
    <xf numFmtId="0" fontId="8" fillId="5" borderId="11" xfId="20" applyFont="1" applyFill="1" applyBorder="1" applyAlignment="1">
      <alignment horizontal="center" vertical="center"/>
    </xf>
    <xf numFmtId="0" fontId="10" fillId="5" borderId="11" xfId="20" applyFont="1" applyFill="1" applyBorder="1" applyAlignment="1">
      <alignment horizontal="center" vertical="center"/>
    </xf>
    <xf numFmtId="0" fontId="5" fillId="4" borderId="0" xfId="20" applyFont="1" applyFill="1" applyAlignment="1">
      <alignment horizontal="center" vertical="center"/>
    </xf>
    <xf numFmtId="0" fontId="8" fillId="0" borderId="1" xfId="20" applyFont="1" applyBorder="1" applyAlignment="1">
      <alignment horizontal="left" vertical="top"/>
    </xf>
    <xf numFmtId="0" fontId="8" fillId="0" borderId="2" xfId="20" applyFont="1" applyBorder="1" applyAlignment="1">
      <alignment horizontal="left" vertical="top"/>
    </xf>
    <xf numFmtId="0" fontId="26" fillId="2" borderId="19" xfId="20" applyFont="1" applyFill="1" applyBorder="1" applyAlignment="1">
      <alignment horizontal="justify" vertical="top"/>
    </xf>
    <xf numFmtId="0" fontId="26" fillId="2" borderId="21" xfId="20" applyFont="1" applyFill="1" applyBorder="1" applyAlignment="1">
      <alignment horizontal="justify" vertical="top"/>
    </xf>
    <xf numFmtId="0" fontId="5" fillId="0" borderId="0" xfId="20" applyFont="1" applyAlignment="1">
      <alignment horizontal="center"/>
    </xf>
    <xf numFmtId="0" fontId="8" fillId="5" borderId="1" xfId="23" applyFont="1" applyFill="1" applyBorder="1" applyAlignment="1">
      <alignment horizontal="center"/>
    </xf>
    <xf numFmtId="0" fontId="8" fillId="5" borderId="2" xfId="23" applyFont="1" applyFill="1" applyBorder="1" applyAlignment="1">
      <alignment horizontal="center"/>
    </xf>
    <xf numFmtId="0" fontId="8" fillId="0" borderId="23" xfId="20" applyFont="1" applyBorder="1" applyAlignment="1">
      <alignment horizontal="left" vertical="top"/>
    </xf>
    <xf numFmtId="0" fontId="8" fillId="0" borderId="23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0" applyFont="1" applyBorder="1" applyAlignment="1">
      <alignment horizontal="left" vertical="top" wrapText="1"/>
    </xf>
    <xf numFmtId="0" fontId="44" fillId="0" borderId="0" xfId="20" applyFont="1" applyAlignment="1">
      <alignment horizontal="center" vertical="center"/>
    </xf>
    <xf numFmtId="0" fontId="45" fillId="0" borderId="0" xfId="20" applyFont="1" applyBorder="1" applyAlignment="1">
      <alignment horizontal="center"/>
    </xf>
    <xf numFmtId="0" fontId="45" fillId="0" borderId="0" xfId="20" applyFont="1" applyBorder="1" applyAlignment="1">
      <alignment horizontal="left" vertical="center"/>
    </xf>
    <xf numFmtId="0" fontId="9" fillId="0" borderId="23" xfId="20" applyFont="1" applyFill="1" applyBorder="1" applyAlignment="1">
      <alignment horizontal="left" vertical="top"/>
    </xf>
    <xf numFmtId="0" fontId="9" fillId="0" borderId="2" xfId="20" applyFont="1" applyFill="1" applyBorder="1" applyAlignment="1">
      <alignment horizontal="left" vertical="top"/>
    </xf>
    <xf numFmtId="0" fontId="35" fillId="0" borderId="23" xfId="20" applyFont="1" applyBorder="1" applyAlignment="1">
      <alignment horizontal="justify" vertical="top"/>
    </xf>
    <xf numFmtId="0" fontId="35" fillId="0" borderId="2" xfId="20" applyFont="1" applyBorder="1" applyAlignment="1">
      <alignment horizontal="justify" vertical="top"/>
    </xf>
    <xf numFmtId="0" fontId="9" fillId="0" borderId="23" xfId="20" applyFont="1" applyBorder="1" applyAlignment="1">
      <alignment horizontal="left" vertical="center"/>
    </xf>
    <xf numFmtId="0" fontId="9" fillId="0" borderId="2" xfId="20" applyFont="1" applyBorder="1" applyAlignment="1">
      <alignment horizontal="left" vertical="center"/>
    </xf>
    <xf numFmtId="0" fontId="44" fillId="0" borderId="0" xfId="20" applyFont="1" applyAlignment="1">
      <alignment horizontal="center"/>
    </xf>
    <xf numFmtId="0" fontId="44" fillId="4" borderId="0" xfId="20" applyFont="1" applyFill="1" applyAlignment="1">
      <alignment horizontal="left" vertical="center"/>
    </xf>
    <xf numFmtId="0" fontId="3" fillId="3" borderId="0" xfId="20" applyFill="1" applyAlignment="1">
      <alignment horizontal="center"/>
    </xf>
    <xf numFmtId="0" fontId="3" fillId="3" borderId="0" xfId="20" applyFill="1" applyAlignment="1">
      <alignment horizontal="left" vertical="center"/>
    </xf>
    <xf numFmtId="0" fontId="35" fillId="5" borderId="15" xfId="23" applyFont="1" applyFill="1" applyBorder="1" applyAlignment="1">
      <alignment horizontal="center"/>
    </xf>
    <xf numFmtId="0" fontId="35" fillId="5" borderId="8" xfId="23" applyFont="1" applyFill="1" applyBorder="1" applyAlignment="1">
      <alignment horizontal="center"/>
    </xf>
    <xf numFmtId="0" fontId="35" fillId="2" borderId="1" xfId="20" applyFont="1" applyFill="1" applyBorder="1" applyAlignment="1">
      <alignment horizontal="justify" vertical="top"/>
    </xf>
    <xf numFmtId="0" fontId="35" fillId="2" borderId="2" xfId="20" applyFont="1" applyFill="1" applyBorder="1" applyAlignment="1">
      <alignment horizontal="justify" vertical="top"/>
    </xf>
    <xf numFmtId="0" fontId="35" fillId="0" borderId="23" xfId="20" applyFont="1" applyFill="1" applyBorder="1" applyAlignment="1">
      <alignment horizontal="left" vertical="top"/>
    </xf>
    <xf numFmtId="0" fontId="35" fillId="0" borderId="2" xfId="20" applyFont="1" applyFill="1" applyBorder="1" applyAlignment="1">
      <alignment horizontal="left" vertical="top"/>
    </xf>
    <xf numFmtId="0" fontId="9" fillId="0" borderId="23" xfId="20" applyFont="1" applyFill="1" applyBorder="1" applyAlignment="1">
      <alignment horizontal="left" vertical="top" wrapText="1"/>
    </xf>
    <xf numFmtId="0" fontId="9" fillId="0" borderId="2" xfId="20" applyFont="1" applyFill="1" applyBorder="1" applyAlignment="1">
      <alignment horizontal="left" vertical="top" wrapText="1"/>
    </xf>
    <xf numFmtId="0" fontId="35" fillId="0" borderId="27" xfId="20" applyFont="1" applyFill="1" applyBorder="1" applyAlignment="1">
      <alignment horizontal="left" vertical="top"/>
    </xf>
    <xf numFmtId="0" fontId="9" fillId="0" borderId="0" xfId="20" applyFont="1" applyFill="1" applyBorder="1" applyAlignment="1">
      <alignment horizontal="left" vertical="top"/>
    </xf>
    <xf numFmtId="0" fontId="35" fillId="0" borderId="23" xfId="20" applyFont="1" applyBorder="1" applyAlignment="1">
      <alignment horizontal="left" vertical="top"/>
    </xf>
    <xf numFmtId="0" fontId="35" fillId="0" borderId="2" xfId="20" applyFont="1" applyBorder="1" applyAlignment="1">
      <alignment horizontal="left" vertical="top"/>
    </xf>
    <xf numFmtId="0" fontId="8" fillId="0" borderId="23" xfId="20" applyFont="1" applyBorder="1" applyAlignment="1">
      <alignment horizontal="justify" vertical="top" wrapText="1"/>
    </xf>
    <xf numFmtId="0" fontId="8" fillId="0" borderId="2" xfId="20" applyFont="1" applyBorder="1" applyAlignment="1">
      <alignment horizontal="justify" vertical="top" wrapText="1"/>
    </xf>
    <xf numFmtId="0" fontId="8" fillId="0" borderId="1" xfId="20" applyFont="1" applyBorder="1" applyAlignment="1">
      <alignment horizontal="justify" vertical="top"/>
    </xf>
    <xf numFmtId="0" fontId="8" fillId="0" borderId="2" xfId="20" applyFont="1" applyBorder="1" applyAlignment="1">
      <alignment horizontal="justify" vertical="top"/>
    </xf>
    <xf numFmtId="0" fontId="8" fillId="0" borderId="1" xfId="20" applyFont="1" applyBorder="1" applyAlignment="1">
      <alignment horizontal="justify" vertical="top" wrapText="1"/>
    </xf>
    <xf numFmtId="0" fontId="8" fillId="0" borderId="23" xfId="20" applyFont="1" applyBorder="1" applyAlignment="1">
      <alignment horizontal="justify" vertical="justify" wrapText="1"/>
    </xf>
    <xf numFmtId="0" fontId="8" fillId="0" borderId="2" xfId="20" applyFont="1" applyBorder="1" applyAlignment="1">
      <alignment horizontal="justify" vertical="justify" wrapText="1"/>
    </xf>
    <xf numFmtId="4" fontId="5" fillId="0" borderId="0" xfId="0" applyNumberFormat="1" applyFont="1" applyAlignment="1">
      <alignment horizontal="center"/>
    </xf>
    <xf numFmtId="4" fontId="5" fillId="5" borderId="21" xfId="26" applyNumberFormat="1" applyFont="1" applyFill="1" applyBorder="1" applyAlignment="1">
      <alignment horizontal="center" vertical="center"/>
    </xf>
    <xf numFmtId="0" fontId="8" fillId="5" borderId="23" xfId="23" applyFont="1" applyFill="1" applyBorder="1" applyAlignment="1">
      <alignment horizontal="center"/>
    </xf>
    <xf numFmtId="0" fontId="8" fillId="0" borderId="23" xfId="23" applyFont="1" applyFill="1" applyBorder="1" applyAlignment="1">
      <alignment horizontal="center"/>
    </xf>
    <xf numFmtId="0" fontId="8" fillId="0" borderId="2" xfId="23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 wrapText="1"/>
    </xf>
    <xf numFmtId="4" fontId="8" fillId="5" borderId="25" xfId="0" applyNumberFormat="1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4" fontId="5" fillId="5" borderId="13" xfId="26" applyNumberFormat="1" applyFont="1" applyFill="1" applyBorder="1" applyAlignment="1">
      <alignment horizontal="left" vertical="center"/>
    </xf>
    <xf numFmtId="4" fontId="5" fillId="5" borderId="13" xfId="26" applyNumberFormat="1" applyFont="1" applyFill="1" applyBorder="1" applyAlignment="1">
      <alignment horizontal="center" vertical="center"/>
    </xf>
    <xf numFmtId="173" fontId="5" fillId="5" borderId="13" xfId="26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4" fontId="5" fillId="8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top"/>
    </xf>
    <xf numFmtId="0" fontId="9" fillId="0" borderId="2" xfId="0" applyFont="1" applyFill="1" applyBorder="1" applyAlignment="1">
      <alignment horizontal="justify" vertical="top"/>
    </xf>
    <xf numFmtId="4" fontId="5" fillId="0" borderId="0" xfId="0" applyNumberFormat="1" applyFont="1" applyBorder="1" applyAlignment="1">
      <alignment horizontal="center"/>
    </xf>
    <xf numFmtId="0" fontId="5" fillId="5" borderId="0" xfId="0" applyFont="1" applyFill="1" applyBorder="1" applyAlignment="1">
      <alignment horizontal="left" vertical="top"/>
    </xf>
    <xf numFmtId="173" fontId="5" fillId="5" borderId="20" xfId="0" applyNumberFormat="1" applyFont="1" applyFill="1" applyBorder="1" applyAlignment="1">
      <alignment horizontal="right" vertical="top"/>
    </xf>
    <xf numFmtId="0" fontId="9" fillId="0" borderId="20" xfId="0" applyFont="1" applyFill="1" applyBorder="1" applyAlignment="1">
      <alignment horizontal="justify" vertical="top"/>
    </xf>
    <xf numFmtId="0" fontId="9" fillId="0" borderId="21" xfId="0" applyFont="1" applyFill="1" applyBorder="1" applyAlignment="1">
      <alignment horizontal="justify" vertical="top"/>
    </xf>
  </cellXfs>
  <cellStyles count="61">
    <cellStyle name="ENCABEZADO" xfId="40"/>
    <cellStyle name="ENCABEZADO1" xfId="41"/>
    <cellStyle name="Euro" xfId="42"/>
    <cellStyle name="Millares" xfId="60" builtinId="3"/>
    <cellStyle name="Millares 10" xfId="27"/>
    <cellStyle name="Millares 15" xfId="9"/>
    <cellStyle name="Millares 2" xfId="22"/>
    <cellStyle name="Millares 21" xfId="16"/>
    <cellStyle name="Millares 21 2" xfId="15"/>
    <cellStyle name="Millares 3" xfId="43"/>
    <cellStyle name="Millares 4" xfId="44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6"/>
    <cellStyle name="Normal 13" xfId="5"/>
    <cellStyle name="Normal 13 2" xfId="8"/>
    <cellStyle name="Normal 13 2 2" xfId="28"/>
    <cellStyle name="Normal 16" xfId="20"/>
    <cellStyle name="Normal 16 2 2" xfId="29"/>
    <cellStyle name="Normal 16 2 2 2" xfId="30"/>
    <cellStyle name="Normal 16 3" xfId="31"/>
    <cellStyle name="Normal 16 6" xfId="17"/>
    <cellStyle name="Normal 17" xfId="32"/>
    <cellStyle name="Normal 18" xfId="13"/>
    <cellStyle name="Normal 18 2" xfId="33"/>
    <cellStyle name="Normal 18 3" xfId="38"/>
    <cellStyle name="Normal 2" xfId="21"/>
    <cellStyle name="Normal 2 2" xfId="34"/>
    <cellStyle name="Normal 2 2 2" xfId="2"/>
    <cellStyle name="Normal 2 3" xfId="45"/>
    <cellStyle name="Normal 2 4" xfId="10"/>
    <cellStyle name="Normal 20" xfId="46"/>
    <cellStyle name="Normal 20 2" xfId="12"/>
    <cellStyle name="Normal 21" xfId="14"/>
    <cellStyle name="Normal 22" xfId="24"/>
    <cellStyle name="Normal 3" xfId="25"/>
    <cellStyle name="Normal 3 2" xfId="47"/>
    <cellStyle name="Normal 3 2 2" xfId="48"/>
    <cellStyle name="Normal 3 2 2 2" xfId="49"/>
    <cellStyle name="Normal 3 2 2 2 3" xfId="35"/>
    <cellStyle name="Normal 3 3" xfId="50"/>
    <cellStyle name="Normal 3_1. Ingreso Público" xfId="7"/>
    <cellStyle name="Normal 4" xfId="39"/>
    <cellStyle name="Normal 4 2 3" xfId="51"/>
    <cellStyle name="Normal 4 4" xfId="52"/>
    <cellStyle name="Normal 4 4 2" xfId="53"/>
    <cellStyle name="Normal 5" xfId="54"/>
    <cellStyle name="Normal 5 3 2" xfId="55"/>
    <cellStyle name="Normal 5 3 2 2 2 6" xfId="36"/>
    <cellStyle name="Normal 6" xfId="56"/>
    <cellStyle name="Normal 6 2 2" xfId="37"/>
    <cellStyle name="Normal 6 2 2 2" xfId="57"/>
    <cellStyle name="Normal 6 2 2 2 2 2 2 2" xfId="1"/>
    <cellStyle name="Normal 7" xfId="6"/>
    <cellStyle name="Normal 8" xfId="58"/>
    <cellStyle name="Normal 9" xfId="59"/>
    <cellStyle name="Normal_anexos" xfId="23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1809750</xdr:colOff>
      <xdr:row>35</xdr:row>
      <xdr:rowOff>133350</xdr:rowOff>
    </xdr:from>
    <xdr:to>
      <xdr:col>6</xdr:col>
      <xdr:colOff>695325</xdr:colOff>
      <xdr:row>35</xdr:row>
      <xdr:rowOff>133351</xdr:rowOff>
    </xdr:to>
    <xdr:cxnSp macro="">
      <xdr:nvCxnSpPr>
        <xdr:cNvPr id="3" name="1 Conector recto"/>
        <xdr:cNvCxnSpPr/>
      </xdr:nvCxnSpPr>
      <xdr:spPr>
        <a:xfrm flipV="1">
          <a:off x="3228975" y="5724525"/>
          <a:ext cx="50196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82</xdr:row>
      <xdr:rowOff>9526</xdr:rowOff>
    </xdr:from>
    <xdr:to>
      <xdr:col>7</xdr:col>
      <xdr:colOff>1094775</xdr:colOff>
      <xdr:row>82</xdr:row>
      <xdr:rowOff>9526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ShapeType="1"/>
        </xdr:cNvSpPr>
      </xdr:nvSpPr>
      <xdr:spPr bwMode="auto">
        <a:xfrm>
          <a:off x="4152900" y="27041476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42</xdr:row>
      <xdr:rowOff>9525</xdr:rowOff>
    </xdr:from>
    <xdr:to>
      <xdr:col>1</xdr:col>
      <xdr:colOff>628049</xdr:colOff>
      <xdr:row>42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>
          <a:off x="371474" y="7658100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190501</xdr:colOff>
      <xdr:row>41</xdr:row>
      <xdr:rowOff>152399</xdr:rowOff>
    </xdr:from>
    <xdr:to>
      <xdr:col>6</xdr:col>
      <xdr:colOff>990600</xdr:colOff>
      <xdr:row>41</xdr:row>
      <xdr:rowOff>161924</xdr:rowOff>
    </xdr:to>
    <xdr:sp macro="" textlink="">
      <xdr:nvSpPr>
        <xdr:cNvPr id="5" name="Line 5"/>
        <xdr:cNvSpPr>
          <a:spLocks noChangeShapeType="1"/>
        </xdr:cNvSpPr>
      </xdr:nvSpPr>
      <xdr:spPr bwMode="auto">
        <a:xfrm flipV="1">
          <a:off x="6124576" y="7067549"/>
          <a:ext cx="406717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28</xdr:row>
      <xdr:rowOff>152400</xdr:rowOff>
    </xdr:from>
    <xdr:to>
      <xdr:col>1</xdr:col>
      <xdr:colOff>342901</xdr:colOff>
      <xdr:row>28</xdr:row>
      <xdr:rowOff>152401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>
          <a:spLocks noChangeShapeType="1"/>
        </xdr:cNvSpPr>
      </xdr:nvSpPr>
      <xdr:spPr bwMode="auto">
        <a:xfrm>
          <a:off x="361950" y="6696075"/>
          <a:ext cx="3457576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400050</xdr:colOff>
      <xdr:row>28</xdr:row>
      <xdr:rowOff>152400</xdr:rowOff>
    </xdr:from>
    <xdr:to>
      <xdr:col>6</xdr:col>
      <xdr:colOff>1219200</xdr:colOff>
      <xdr:row>28</xdr:row>
      <xdr:rowOff>152400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5819775" y="6696075"/>
          <a:ext cx="3733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619126</xdr:colOff>
      <xdr:row>37</xdr:row>
      <xdr:rowOff>0</xdr:rowOff>
    </xdr:from>
    <xdr:to>
      <xdr:col>11</xdr:col>
      <xdr:colOff>380401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>
          <a:spLocks noChangeShapeType="1"/>
        </xdr:cNvSpPr>
      </xdr:nvSpPr>
      <xdr:spPr bwMode="auto">
        <a:xfrm>
          <a:off x="7286626" y="7277100"/>
          <a:ext cx="352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847725</xdr:colOff>
      <xdr:row>36</xdr:row>
      <xdr:rowOff>123825</xdr:rowOff>
    </xdr:from>
    <xdr:to>
      <xdr:col>0</xdr:col>
      <xdr:colOff>3552824</xdr:colOff>
      <xdr:row>36</xdr:row>
      <xdr:rowOff>123825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>
          <a:spLocks noChangeShapeType="1"/>
        </xdr:cNvSpPr>
      </xdr:nvSpPr>
      <xdr:spPr bwMode="auto">
        <a:xfrm>
          <a:off x="247650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</xdr:colOff>
      <xdr:row>37</xdr:row>
      <xdr:rowOff>9525</xdr:rowOff>
    </xdr:from>
    <xdr:to>
      <xdr:col>3</xdr:col>
      <xdr:colOff>3733201</xdr:colOff>
      <xdr:row>37</xdr:row>
      <xdr:rowOff>9525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>
          <a:spLocks noChangeShapeType="1"/>
        </xdr:cNvSpPr>
      </xdr:nvSpPr>
      <xdr:spPr bwMode="auto">
        <a:xfrm>
          <a:off x="1047751" y="7286625"/>
          <a:ext cx="2875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37</xdr:row>
      <xdr:rowOff>9525</xdr:rowOff>
    </xdr:from>
    <xdr:to>
      <xdr:col>3</xdr:col>
      <xdr:colOff>2705100</xdr:colOff>
      <xdr:row>37</xdr:row>
      <xdr:rowOff>9525</xdr:rowOff>
    </xdr:to>
    <xdr:sp macro="" textlink="">
      <xdr:nvSpPr>
        <xdr:cNvPr id="6" name="Line 4"/>
        <xdr:cNvSpPr>
          <a:spLocks noChangeShapeType="1"/>
        </xdr:cNvSpPr>
      </xdr:nvSpPr>
      <xdr:spPr bwMode="auto">
        <a:xfrm>
          <a:off x="914400" y="6972300"/>
          <a:ext cx="2914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35</xdr:row>
      <xdr:rowOff>152400</xdr:rowOff>
    </xdr:from>
    <xdr:to>
      <xdr:col>0</xdr:col>
      <xdr:colOff>3409950</xdr:colOff>
      <xdr:row>35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ShapeType="1"/>
        </xdr:cNvSpPr>
      </xdr:nvSpPr>
      <xdr:spPr bwMode="auto">
        <a:xfrm>
          <a:off x="1809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76199</xdr:colOff>
      <xdr:row>36</xdr:row>
      <xdr:rowOff>0</xdr:rowOff>
    </xdr:from>
    <xdr:to>
      <xdr:col>11</xdr:col>
      <xdr:colOff>894749</xdr:colOff>
      <xdr:row>36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ShapeType="1"/>
        </xdr:cNvSpPr>
      </xdr:nvSpPr>
      <xdr:spPr bwMode="auto">
        <a:xfrm>
          <a:off x="8201024" y="5076825"/>
          <a:ext cx="356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35</xdr:row>
      <xdr:rowOff>152400</xdr:rowOff>
    </xdr:from>
    <xdr:to>
      <xdr:col>3</xdr:col>
      <xdr:colOff>380399</xdr:colOff>
      <xdr:row>35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257299" y="5067300"/>
          <a:ext cx="267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35</xdr:row>
      <xdr:rowOff>152400</xdr:rowOff>
    </xdr:from>
    <xdr:to>
      <xdr:col>3</xdr:col>
      <xdr:colOff>409575</xdr:colOff>
      <xdr:row>35</xdr:row>
      <xdr:rowOff>152400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1333500" y="6200775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48</xdr:row>
      <xdr:rowOff>152400</xdr:rowOff>
    </xdr:from>
    <xdr:to>
      <xdr:col>0</xdr:col>
      <xdr:colOff>3409950</xdr:colOff>
      <xdr:row>48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ShapeType="1"/>
        </xdr:cNvSpPr>
      </xdr:nvSpPr>
      <xdr:spPr bwMode="auto">
        <a:xfrm>
          <a:off x="180975" y="71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895350</xdr:colOff>
      <xdr:row>48</xdr:row>
      <xdr:rowOff>142875</xdr:rowOff>
    </xdr:from>
    <xdr:to>
      <xdr:col>12</xdr:col>
      <xdr:colOff>266099</xdr:colOff>
      <xdr:row>48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>
          <a:spLocks noChangeShapeType="1"/>
        </xdr:cNvSpPr>
      </xdr:nvSpPr>
      <xdr:spPr bwMode="auto">
        <a:xfrm>
          <a:off x="9639300" y="5876925"/>
          <a:ext cx="349507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48</xdr:row>
      <xdr:rowOff>152400</xdr:rowOff>
    </xdr:from>
    <xdr:to>
      <xdr:col>2</xdr:col>
      <xdr:colOff>3876074</xdr:colOff>
      <xdr:row>48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>
          <a:spLocks noChangeShapeType="1"/>
        </xdr:cNvSpPr>
      </xdr:nvSpPr>
      <xdr:spPr bwMode="auto">
        <a:xfrm>
          <a:off x="504824" y="7153275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48</xdr:row>
      <xdr:rowOff>152400</xdr:rowOff>
    </xdr:from>
    <xdr:to>
      <xdr:col>3</xdr:col>
      <xdr:colOff>942975</xdr:colOff>
      <xdr:row>48</xdr:row>
      <xdr:rowOff>152400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304924" y="5886450"/>
          <a:ext cx="34480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69</xdr:row>
      <xdr:rowOff>0</xdr:rowOff>
    </xdr:from>
    <xdr:to>
      <xdr:col>2</xdr:col>
      <xdr:colOff>0</xdr:colOff>
      <xdr:row>69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ShapeType="1"/>
        </xdr:cNvSpPr>
      </xdr:nvSpPr>
      <xdr:spPr bwMode="auto">
        <a:xfrm>
          <a:off x="171450" y="7191375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381908</xdr:colOff>
      <xdr:row>68</xdr:row>
      <xdr:rowOff>140369</xdr:rowOff>
    </xdr:from>
    <xdr:to>
      <xdr:col>6</xdr:col>
      <xdr:colOff>751974</xdr:colOff>
      <xdr:row>68</xdr:row>
      <xdr:rowOff>160420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>
          <a:spLocks noChangeShapeType="1"/>
        </xdr:cNvSpPr>
      </xdr:nvSpPr>
      <xdr:spPr bwMode="auto">
        <a:xfrm flipV="1">
          <a:off x="7891619" y="12402553"/>
          <a:ext cx="4731513" cy="200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171450</xdr:colOff>
      <xdr:row>69</xdr:row>
      <xdr:rowOff>0</xdr:rowOff>
    </xdr:from>
    <xdr:to>
      <xdr:col>2</xdr:col>
      <xdr:colOff>0</xdr:colOff>
      <xdr:row>69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71450" y="12125325"/>
          <a:ext cx="2943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37</xdr:row>
      <xdr:rowOff>0</xdr:rowOff>
    </xdr:from>
    <xdr:to>
      <xdr:col>2</xdr:col>
      <xdr:colOff>932850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ShapeType="1"/>
        </xdr:cNvSpPr>
      </xdr:nvSpPr>
      <xdr:spPr bwMode="auto">
        <a:xfrm>
          <a:off x="304800" y="52768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37</xdr:row>
      <xdr:rowOff>0</xdr:rowOff>
    </xdr:from>
    <xdr:to>
      <xdr:col>2</xdr:col>
      <xdr:colOff>933450</xdr:colOff>
      <xdr:row>37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304800" y="85820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36</xdr:row>
      <xdr:rowOff>142875</xdr:rowOff>
    </xdr:from>
    <xdr:to>
      <xdr:col>5</xdr:col>
      <xdr:colOff>3162300</xdr:colOff>
      <xdr:row>36</xdr:row>
      <xdr:rowOff>142875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6381750" y="86487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46</xdr:row>
      <xdr:rowOff>19050</xdr:rowOff>
    </xdr:from>
    <xdr:to>
      <xdr:col>2</xdr:col>
      <xdr:colOff>619125</xdr:colOff>
      <xdr:row>46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391400"/>
          <a:ext cx="384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1447800</xdr:colOff>
      <xdr:row>46</xdr:row>
      <xdr:rowOff>19050</xdr:rowOff>
    </xdr:from>
    <xdr:to>
      <xdr:col>7</xdr:col>
      <xdr:colOff>1733550</xdr:colOff>
      <xdr:row>46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7991475" y="7391400"/>
          <a:ext cx="369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533399</xdr:colOff>
      <xdr:row>85</xdr:row>
      <xdr:rowOff>0</xdr:rowOff>
    </xdr:from>
    <xdr:to>
      <xdr:col>4</xdr:col>
      <xdr:colOff>85480</xdr:colOff>
      <xdr:row>85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>
          <a:spLocks noChangeShapeType="1"/>
        </xdr:cNvSpPr>
      </xdr:nvSpPr>
      <xdr:spPr bwMode="auto">
        <a:xfrm>
          <a:off x="997437" y="24984808"/>
          <a:ext cx="52670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1866900</xdr:colOff>
      <xdr:row>84</xdr:row>
      <xdr:rowOff>164611</xdr:rowOff>
    </xdr:from>
    <xdr:to>
      <xdr:col>7</xdr:col>
      <xdr:colOff>4171951</xdr:colOff>
      <xdr:row>84</xdr:row>
      <xdr:rowOff>164611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>
          <a:spLocks noChangeShapeType="1"/>
        </xdr:cNvSpPr>
      </xdr:nvSpPr>
      <xdr:spPr bwMode="auto">
        <a:xfrm>
          <a:off x="12112381" y="24209130"/>
          <a:ext cx="513812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2105022</xdr:colOff>
      <xdr:row>34</xdr:row>
      <xdr:rowOff>76198</xdr:rowOff>
    </xdr:from>
    <xdr:to>
      <xdr:col>7</xdr:col>
      <xdr:colOff>1885949</xdr:colOff>
      <xdr:row>34</xdr:row>
      <xdr:rowOff>85725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>
          <a:spLocks noChangeShapeType="1"/>
        </xdr:cNvSpPr>
      </xdr:nvSpPr>
      <xdr:spPr bwMode="auto">
        <a:xfrm>
          <a:off x="8991597" y="6048373"/>
          <a:ext cx="4124327" cy="952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428625</xdr:colOff>
      <xdr:row>35</xdr:row>
      <xdr:rowOff>9525</xdr:rowOff>
    </xdr:from>
    <xdr:to>
      <xdr:col>3</xdr:col>
      <xdr:colOff>561975</xdr:colOff>
      <xdr:row>35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1342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40</xdr:row>
      <xdr:rowOff>9525</xdr:rowOff>
    </xdr:from>
    <xdr:to>
      <xdr:col>3</xdr:col>
      <xdr:colOff>75599</xdr:colOff>
      <xdr:row>40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>
          <a:spLocks noChangeShapeType="1"/>
        </xdr:cNvSpPr>
      </xdr:nvSpPr>
      <xdr:spPr bwMode="auto">
        <a:xfrm>
          <a:off x="590549" y="7820025"/>
          <a:ext cx="429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533401</xdr:colOff>
      <xdr:row>40</xdr:row>
      <xdr:rowOff>0</xdr:rowOff>
    </xdr:from>
    <xdr:to>
      <xdr:col>6</xdr:col>
      <xdr:colOff>2247901</xdr:colOff>
      <xdr:row>40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>
          <a:spLocks noChangeShapeType="1"/>
        </xdr:cNvSpPr>
      </xdr:nvSpPr>
      <xdr:spPr bwMode="auto">
        <a:xfrm>
          <a:off x="6838951" y="661035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428625</xdr:colOff>
      <xdr:row>40</xdr:row>
      <xdr:rowOff>9525</xdr:rowOff>
    </xdr:from>
    <xdr:to>
      <xdr:col>3</xdr:col>
      <xdr:colOff>561975</xdr:colOff>
      <xdr:row>40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981075" y="7820025"/>
          <a:ext cx="439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24</xdr:row>
      <xdr:rowOff>142875</xdr:rowOff>
    </xdr:from>
    <xdr:to>
      <xdr:col>8</xdr:col>
      <xdr:colOff>570900</xdr:colOff>
      <xdr:row>24</xdr:row>
      <xdr:rowOff>142875</xdr:rowOff>
    </xdr:to>
    <xdr:sp macro="" textlink="">
      <xdr:nvSpPr>
        <xdr:cNvPr id="2" name="Line 16"/>
        <xdr:cNvSpPr>
          <a:spLocks noChangeShapeType="1"/>
        </xdr:cNvSpPr>
      </xdr:nvSpPr>
      <xdr:spPr bwMode="auto">
        <a:xfrm>
          <a:off x="6419850" y="4552950"/>
          <a:ext cx="382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952500</xdr:colOff>
      <xdr:row>23</xdr:row>
      <xdr:rowOff>123825</xdr:rowOff>
    </xdr:from>
    <xdr:to>
      <xdr:col>0</xdr:col>
      <xdr:colOff>3419475</xdr:colOff>
      <xdr:row>23</xdr:row>
      <xdr:rowOff>123825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257175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847726</xdr:colOff>
      <xdr:row>23</xdr:row>
      <xdr:rowOff>123823</xdr:rowOff>
    </xdr:from>
    <xdr:to>
      <xdr:col>0</xdr:col>
      <xdr:colOff>3571876</xdr:colOff>
      <xdr:row>23</xdr:row>
      <xdr:rowOff>123824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V="1">
          <a:off x="257176" y="6867523"/>
          <a:ext cx="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abSelected="1" workbookViewId="0">
      <selection activeCell="G23" sqref="G23"/>
    </sheetView>
  </sheetViews>
  <sheetFormatPr baseColWidth="10" defaultRowHeight="15" x14ac:dyDescent="0.25"/>
  <cols>
    <col min="1" max="1" width="5.85546875" style="21" customWidth="1"/>
    <col min="2" max="3" width="7.7109375" style="21" customWidth="1"/>
    <col min="4" max="4" width="52.5703125" style="21" customWidth="1"/>
    <col min="5" max="5" width="25.7109375" style="21" customWidth="1"/>
    <col min="6" max="8" width="13.7109375" style="21" customWidth="1"/>
    <col min="9" max="9" width="13.85546875" style="21" customWidth="1"/>
    <col min="10" max="10" width="12.140625" style="21" customWidth="1"/>
    <col min="11" max="11" width="11.42578125" style="21"/>
  </cols>
  <sheetData>
    <row r="1" spans="1:10" s="7" customFormat="1" ht="13.5" customHeight="1" x14ac:dyDescent="0.2">
      <c r="A1" s="674" t="s">
        <v>3</v>
      </c>
      <c r="B1" s="674"/>
      <c r="C1" s="674"/>
      <c r="D1" s="674"/>
      <c r="E1" s="674"/>
      <c r="F1" s="674"/>
      <c r="G1" s="674"/>
      <c r="H1" s="674"/>
      <c r="I1" s="674"/>
      <c r="J1" s="674"/>
    </row>
    <row r="2" spans="1:10" s="7" customFormat="1" ht="13.5" customHeight="1" x14ac:dyDescent="0.2">
      <c r="A2" s="674" t="s">
        <v>151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s="7" customFormat="1" ht="13.5" customHeight="1" x14ac:dyDescent="0.2">
      <c r="A3" s="223"/>
      <c r="B3" s="223"/>
      <c r="C3" s="223"/>
      <c r="D3" s="223"/>
      <c r="E3" s="223"/>
      <c r="F3" s="223"/>
      <c r="G3" s="223"/>
      <c r="H3" s="223"/>
      <c r="I3" s="223"/>
      <c r="J3" s="223"/>
    </row>
    <row r="4" spans="1:10" s="8" customFormat="1" ht="13.5" customHeight="1" x14ac:dyDescent="0.25">
      <c r="A4" s="674" t="s">
        <v>18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10" s="8" customFormat="1" ht="13.5" customHeight="1" x14ac:dyDescent="0.25">
      <c r="A5" s="675" t="s">
        <v>347</v>
      </c>
      <c r="B5" s="675"/>
      <c r="C5" s="675"/>
      <c r="D5" s="675"/>
      <c r="E5" s="675"/>
      <c r="F5" s="675"/>
      <c r="G5" s="675"/>
      <c r="H5" s="675"/>
      <c r="I5" s="675"/>
      <c r="J5" s="675"/>
    </row>
    <row r="6" spans="1:10" s="9" customFormat="1" ht="12" customHeight="1" thickBot="1" x14ac:dyDescent="0.3">
      <c r="A6" s="224"/>
      <c r="B6" s="224"/>
      <c r="C6" s="224"/>
      <c r="D6" s="224"/>
      <c r="E6" s="224"/>
      <c r="F6" s="224"/>
      <c r="G6" s="224"/>
      <c r="H6" s="224"/>
      <c r="I6" s="224"/>
      <c r="J6" s="224"/>
    </row>
    <row r="7" spans="1:10" s="7" customFormat="1" ht="13.5" customHeight="1" thickBot="1" x14ac:dyDescent="0.25">
      <c r="A7" s="676" t="s">
        <v>19</v>
      </c>
      <c r="B7" s="676" t="s">
        <v>20</v>
      </c>
      <c r="C7" s="676" t="s">
        <v>21</v>
      </c>
      <c r="D7" s="677" t="s">
        <v>22</v>
      </c>
      <c r="E7" s="676" t="s">
        <v>23</v>
      </c>
      <c r="F7" s="677" t="s">
        <v>9</v>
      </c>
      <c r="G7" s="677"/>
      <c r="H7" s="677"/>
      <c r="I7" s="677"/>
      <c r="J7" s="676" t="s">
        <v>24</v>
      </c>
    </row>
    <row r="8" spans="1:10" s="10" customFormat="1" ht="27" customHeight="1" thickBot="1" x14ac:dyDescent="0.25">
      <c r="A8" s="676"/>
      <c r="B8" s="676"/>
      <c r="C8" s="676"/>
      <c r="D8" s="677"/>
      <c r="E8" s="676"/>
      <c r="F8" s="225" t="s">
        <v>14</v>
      </c>
      <c r="G8" s="225" t="s">
        <v>5</v>
      </c>
      <c r="H8" s="225" t="s">
        <v>6</v>
      </c>
      <c r="I8" s="225" t="s">
        <v>12</v>
      </c>
      <c r="J8" s="676"/>
    </row>
    <row r="9" spans="1:10" s="11" customFormat="1" ht="3" customHeight="1" x14ac:dyDescent="0.25">
      <c r="F9" s="12"/>
      <c r="G9" s="12"/>
      <c r="H9" s="12"/>
      <c r="I9" s="12"/>
      <c r="J9" s="13"/>
    </row>
    <row r="10" spans="1:10" s="14" customFormat="1" ht="13.5" customHeight="1" x14ac:dyDescent="0.25">
      <c r="A10" s="681"/>
      <c r="B10" s="681"/>
      <c r="C10" s="681"/>
      <c r="D10" s="681"/>
      <c r="F10" s="15"/>
      <c r="G10" s="15"/>
      <c r="H10" s="15"/>
      <c r="I10" s="15"/>
      <c r="J10" s="16"/>
    </row>
    <row r="11" spans="1:10" s="395" customFormat="1" ht="13.5" customHeight="1" x14ac:dyDescent="0.25">
      <c r="F11" s="15"/>
      <c r="G11" s="15"/>
      <c r="H11" s="15"/>
      <c r="I11" s="15"/>
      <c r="J11" s="16"/>
    </row>
    <row r="12" spans="1:10" s="395" customFormat="1" ht="13.5" customHeight="1" x14ac:dyDescent="0.25">
      <c r="F12" s="15"/>
      <c r="G12" s="15"/>
      <c r="H12" s="15"/>
      <c r="I12" s="15"/>
      <c r="J12" s="16"/>
    </row>
    <row r="13" spans="1:10" s="11" customFormat="1" ht="13.5" customHeight="1" x14ac:dyDescent="0.25">
      <c r="F13" s="12"/>
      <c r="G13" s="12"/>
      <c r="H13" s="12"/>
      <c r="I13" s="12"/>
      <c r="J13" s="13"/>
    </row>
    <row r="14" spans="1:10" s="17" customFormat="1" ht="13.5" customHeight="1" x14ac:dyDescent="0.25">
      <c r="A14" s="682" t="s">
        <v>128</v>
      </c>
      <c r="B14" s="682"/>
      <c r="C14" s="682"/>
      <c r="D14" s="682"/>
      <c r="E14" s="682"/>
      <c r="F14" s="682"/>
      <c r="G14" s="682"/>
      <c r="H14" s="682"/>
      <c r="I14" s="682"/>
      <c r="J14" s="682"/>
    </row>
    <row r="15" spans="1:10" s="17" customFormat="1" ht="13.5" customHeight="1" x14ac:dyDescent="0.25">
      <c r="A15" s="682"/>
      <c r="B15" s="682"/>
      <c r="C15" s="682"/>
      <c r="D15" s="682"/>
      <c r="E15" s="682"/>
      <c r="F15" s="682"/>
      <c r="G15" s="682"/>
      <c r="H15" s="682"/>
      <c r="I15" s="682"/>
      <c r="J15" s="682"/>
    </row>
    <row r="16" spans="1:10" s="17" customFormat="1" ht="13.5" customHeight="1" x14ac:dyDescent="0.25">
      <c r="A16" s="682"/>
      <c r="B16" s="682"/>
      <c r="C16" s="682"/>
      <c r="D16" s="682"/>
      <c r="E16" s="682"/>
      <c r="F16" s="682"/>
      <c r="G16" s="682"/>
      <c r="H16" s="682"/>
      <c r="I16" s="682"/>
      <c r="J16" s="682"/>
    </row>
    <row r="17" spans="1:10" s="18" customFormat="1" ht="13.5" customHeight="1" x14ac:dyDescent="0.25">
      <c r="A17" s="682"/>
      <c r="B17" s="682"/>
      <c r="C17" s="682"/>
      <c r="D17" s="682"/>
      <c r="E17" s="682"/>
      <c r="F17" s="682"/>
      <c r="G17" s="682"/>
      <c r="H17" s="682"/>
      <c r="I17" s="682"/>
      <c r="J17" s="682"/>
    </row>
    <row r="18" spans="1:10" s="18" customFormat="1" ht="12" x14ac:dyDescent="0.25">
      <c r="A18" s="682"/>
      <c r="B18" s="682"/>
      <c r="C18" s="682"/>
      <c r="D18" s="682"/>
      <c r="E18" s="682"/>
      <c r="F18" s="682"/>
      <c r="G18" s="682"/>
      <c r="H18" s="682"/>
      <c r="I18" s="682"/>
      <c r="J18" s="682"/>
    </row>
    <row r="19" spans="1:10" s="17" customFormat="1" ht="13.5" customHeight="1" x14ac:dyDescent="0.25">
      <c r="A19" s="682"/>
      <c r="B19" s="682"/>
      <c r="C19" s="682"/>
      <c r="D19" s="682"/>
      <c r="E19" s="682"/>
      <c r="F19" s="682"/>
      <c r="G19" s="682"/>
      <c r="H19" s="682"/>
      <c r="I19" s="682"/>
      <c r="J19" s="682"/>
    </row>
    <row r="20" spans="1:10" s="17" customFormat="1" ht="13.5" customHeight="1" x14ac:dyDescent="0.2">
      <c r="A20" s="21"/>
      <c r="B20" s="21"/>
      <c r="C20" s="21"/>
      <c r="D20" s="18"/>
      <c r="E20" s="22"/>
      <c r="F20" s="23"/>
      <c r="G20" s="23"/>
      <c r="H20" s="23"/>
      <c r="I20" s="23"/>
      <c r="J20" s="19"/>
    </row>
    <row r="21" spans="1:10" s="17" customFormat="1" ht="13.5" customHeight="1" x14ac:dyDescent="0.2">
      <c r="A21" s="21"/>
      <c r="B21" s="21"/>
      <c r="C21" s="21"/>
      <c r="D21" s="18"/>
      <c r="E21" s="22"/>
      <c r="F21" s="23"/>
      <c r="G21" s="23"/>
      <c r="H21" s="23"/>
      <c r="I21" s="23"/>
      <c r="J21" s="19"/>
    </row>
    <row r="22" spans="1:10" s="18" customFormat="1" ht="13.5" customHeight="1" x14ac:dyDescent="0.2">
      <c r="A22" s="21"/>
      <c r="B22" s="21"/>
      <c r="C22" s="21"/>
      <c r="D22" s="21"/>
      <c r="E22" s="22"/>
      <c r="F22" s="23"/>
      <c r="G22" s="23"/>
      <c r="H22" s="23"/>
      <c r="I22" s="23"/>
      <c r="J22" s="20"/>
    </row>
    <row r="23" spans="1:10" s="21" customFormat="1" ht="12.75" x14ac:dyDescent="0.2">
      <c r="E23" s="22"/>
      <c r="F23" s="23"/>
      <c r="G23" s="23"/>
      <c r="H23" s="23"/>
      <c r="I23" s="23"/>
      <c r="J23" s="20"/>
    </row>
    <row r="24" spans="1:10" s="21" customFormat="1" ht="12.75" x14ac:dyDescent="0.2">
      <c r="E24" s="22"/>
      <c r="F24" s="23"/>
      <c r="G24" s="23"/>
      <c r="H24" s="23"/>
      <c r="I24" s="23"/>
      <c r="J24" s="20"/>
    </row>
    <row r="25" spans="1:10" s="21" customFormat="1" ht="12.75" x14ac:dyDescent="0.2">
      <c r="E25" s="22"/>
      <c r="F25" s="23"/>
      <c r="G25" s="23"/>
      <c r="H25" s="23"/>
      <c r="I25" s="23"/>
      <c r="J25" s="20"/>
    </row>
    <row r="26" spans="1:10" s="21" customFormat="1" ht="12.75" x14ac:dyDescent="0.2">
      <c r="E26" s="22"/>
      <c r="F26" s="24"/>
      <c r="G26" s="24"/>
      <c r="H26" s="24"/>
      <c r="I26" s="24"/>
      <c r="J26" s="25"/>
    </row>
    <row r="27" spans="1:10" s="21" customFormat="1" ht="12.75" x14ac:dyDescent="0.2">
      <c r="E27" s="22"/>
      <c r="F27" s="24"/>
      <c r="G27" s="24"/>
      <c r="H27" s="24"/>
      <c r="I27" s="24"/>
      <c r="J27" s="25"/>
    </row>
    <row r="28" spans="1:10" s="21" customFormat="1" ht="12.75" x14ac:dyDescent="0.2">
      <c r="E28" s="22"/>
      <c r="F28" s="24"/>
      <c r="G28" s="24"/>
      <c r="H28" s="24"/>
      <c r="I28" s="24"/>
      <c r="J28" s="25"/>
    </row>
    <row r="29" spans="1:10" s="21" customFormat="1" ht="12.75" x14ac:dyDescent="0.2">
      <c r="A29" s="248"/>
      <c r="B29" s="248"/>
      <c r="C29" s="248"/>
      <c r="E29" s="22"/>
      <c r="F29" s="24"/>
      <c r="G29" s="24"/>
      <c r="H29" s="24"/>
      <c r="I29" s="24"/>
      <c r="J29" s="25"/>
    </row>
    <row r="30" spans="1:10" s="21" customFormat="1" ht="15.75" x14ac:dyDescent="0.25">
      <c r="A30" s="249"/>
      <c r="B30" s="249"/>
      <c r="C30" s="249"/>
      <c r="D30" s="683" t="s">
        <v>152</v>
      </c>
      <c r="E30" s="683"/>
      <c r="F30" s="683"/>
      <c r="G30" s="683"/>
      <c r="H30" s="683"/>
      <c r="I30" s="250"/>
      <c r="J30" s="251"/>
    </row>
    <row r="31" spans="1:10" s="21" customFormat="1" ht="12.75" x14ac:dyDescent="0.2">
      <c r="A31" s="252"/>
      <c r="B31" s="252"/>
      <c r="C31" s="252"/>
      <c r="D31" s="26"/>
      <c r="E31" s="26"/>
      <c r="F31" s="27"/>
      <c r="G31" s="27"/>
      <c r="H31" s="27"/>
      <c r="I31" s="27"/>
      <c r="J31" s="253"/>
    </row>
    <row r="32" spans="1:10" s="21" customFormat="1" ht="12.75" x14ac:dyDescent="0.2">
      <c r="A32" s="252"/>
      <c r="B32" s="252"/>
      <c r="C32" s="252"/>
      <c r="D32" s="26"/>
      <c r="E32" s="26"/>
      <c r="F32" s="27"/>
      <c r="G32" s="27"/>
      <c r="H32" s="27"/>
      <c r="I32" s="27"/>
      <c r="J32" s="253"/>
    </row>
    <row r="33" spans="1:10" s="21" customFormat="1" ht="12.75" x14ac:dyDescent="0.2">
      <c r="A33" s="252"/>
      <c r="B33" s="252"/>
      <c r="C33" s="252"/>
      <c r="D33" s="26"/>
      <c r="E33" s="26"/>
      <c r="F33" s="27"/>
      <c r="G33" s="27"/>
      <c r="H33" s="27"/>
      <c r="I33" s="27"/>
      <c r="J33" s="253"/>
    </row>
    <row r="34" spans="1:10" s="21" customFormat="1" ht="12.75" x14ac:dyDescent="0.2">
      <c r="A34" s="7"/>
      <c r="B34" s="7"/>
      <c r="C34" s="7"/>
      <c r="D34" s="7"/>
      <c r="E34" s="7"/>
      <c r="F34" s="28"/>
      <c r="G34" s="28"/>
      <c r="H34" s="28"/>
      <c r="I34" s="28"/>
      <c r="J34" s="29"/>
    </row>
    <row r="35" spans="1:10" s="26" customFormat="1" ht="12.75" x14ac:dyDescent="0.2">
      <c r="A35" s="7"/>
      <c r="B35" s="7"/>
      <c r="C35" s="7"/>
      <c r="D35" s="7"/>
      <c r="E35" s="7"/>
      <c r="F35" s="28"/>
      <c r="G35" s="28"/>
      <c r="H35" s="28"/>
      <c r="I35" s="28"/>
      <c r="J35" s="254"/>
    </row>
    <row r="36" spans="1:10" s="26" customFormat="1" ht="12.75" x14ac:dyDescent="0.2">
      <c r="A36" s="7"/>
      <c r="B36" s="7"/>
      <c r="C36" s="7"/>
      <c r="D36" s="7"/>
      <c r="E36" s="7"/>
      <c r="F36" s="28"/>
      <c r="G36" s="28"/>
      <c r="H36" s="28"/>
      <c r="I36" s="28"/>
      <c r="J36" s="29"/>
    </row>
    <row r="37" spans="1:10" s="7" customFormat="1" ht="12.75" x14ac:dyDescent="0.2">
      <c r="F37" s="28"/>
      <c r="G37" s="28"/>
      <c r="H37" s="28"/>
      <c r="I37" s="28"/>
      <c r="J37" s="29"/>
    </row>
    <row r="38" spans="1:10" s="7" customFormat="1" ht="18" x14ac:dyDescent="0.25">
      <c r="A38" s="684" t="s">
        <v>208</v>
      </c>
      <c r="B38" s="684"/>
      <c r="C38" s="684"/>
      <c r="D38" s="684"/>
      <c r="E38" s="684"/>
      <c r="F38" s="684"/>
      <c r="G38" s="684"/>
      <c r="H38" s="684"/>
      <c r="I38" s="684"/>
      <c r="J38" s="684"/>
    </row>
    <row r="39" spans="1:10" s="7" customFormat="1" ht="12.75" x14ac:dyDescent="0.2">
      <c r="F39" s="28"/>
      <c r="G39" s="28"/>
      <c r="H39" s="28"/>
      <c r="I39" s="28"/>
      <c r="J39" s="29"/>
    </row>
    <row r="40" spans="1:10" s="7" customFormat="1" ht="12.75" x14ac:dyDescent="0.2">
      <c r="F40" s="28"/>
      <c r="G40" s="28"/>
      <c r="H40" s="28"/>
      <c r="I40" s="28"/>
      <c r="J40" s="29"/>
    </row>
    <row r="41" spans="1:10" s="7" customFormat="1" ht="12.75" x14ac:dyDescent="0.2">
      <c r="A41" s="678"/>
      <c r="B41" s="678"/>
      <c r="C41" s="678"/>
      <c r="D41" s="678"/>
      <c r="E41" s="678"/>
      <c r="F41" s="678"/>
      <c r="G41" s="678"/>
      <c r="H41" s="678"/>
      <c r="I41" s="678"/>
      <c r="J41" s="678"/>
    </row>
    <row r="42" spans="1:10" s="7" customFormat="1" ht="12.75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s="7" customFormat="1" ht="12.75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s="7" customFormat="1" ht="12.75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spans="1:10" s="7" customFormat="1" x14ac:dyDescent="0.2">
      <c r="A45" s="679"/>
      <c r="B45" s="679"/>
      <c r="C45" s="679"/>
      <c r="D45" s="679"/>
      <c r="E45" s="679"/>
      <c r="F45" s="679"/>
      <c r="G45" s="679"/>
      <c r="H45" s="679"/>
      <c r="I45" s="679"/>
      <c r="J45" s="679"/>
    </row>
    <row r="46" spans="1:10" s="7" customFormat="1" ht="12.75" x14ac:dyDescent="0.2">
      <c r="F46" s="28"/>
      <c r="G46" s="28"/>
      <c r="H46" s="28"/>
      <c r="I46" s="28"/>
      <c r="J46" s="29"/>
    </row>
    <row r="47" spans="1:10" s="21" customFormat="1" ht="12.75" x14ac:dyDescent="0.2">
      <c r="A47" s="7"/>
      <c r="B47" s="7"/>
      <c r="C47" s="7"/>
      <c r="D47" s="7"/>
    </row>
    <row r="48" spans="1:10" s="31" customFormat="1" ht="12.75" x14ac:dyDescent="0.25">
      <c r="A48" s="680"/>
      <c r="B48" s="680"/>
      <c r="C48" s="680"/>
      <c r="D48" s="680"/>
      <c r="E48" s="680"/>
      <c r="F48" s="680"/>
      <c r="G48" s="680"/>
      <c r="H48" s="680"/>
      <c r="I48" s="680"/>
      <c r="J48" s="680"/>
    </row>
    <row r="49" spans="1:11" s="31" customFormat="1" ht="12.75" x14ac:dyDescent="0.25">
      <c r="A49" s="680"/>
      <c r="B49" s="680"/>
      <c r="C49" s="680"/>
      <c r="D49" s="680"/>
      <c r="E49" s="680"/>
      <c r="F49" s="680"/>
      <c r="G49" s="680"/>
      <c r="H49" s="680"/>
      <c r="I49" s="680"/>
      <c r="J49" s="680"/>
    </row>
    <row r="50" spans="1:11" s="7" customFormat="1" ht="12.75" x14ac:dyDescent="0.2">
      <c r="F50" s="28"/>
      <c r="G50" s="28"/>
      <c r="H50" s="28"/>
      <c r="I50" s="28"/>
      <c r="J50" s="29"/>
    </row>
    <row r="51" spans="1:11" x14ac:dyDescent="0.25">
      <c r="A51" s="7"/>
      <c r="B51" s="7"/>
      <c r="C51" s="7"/>
      <c r="D51" s="7"/>
      <c r="E51" s="7"/>
      <c r="F51" s="28"/>
      <c r="G51" s="28"/>
      <c r="H51" s="28"/>
      <c r="I51" s="28"/>
      <c r="J51" s="29"/>
      <c r="K51" s="7"/>
    </row>
    <row r="52" spans="1:11" x14ac:dyDescent="0.25">
      <c r="A52" s="7"/>
      <c r="B52" s="7"/>
      <c r="C52" s="7"/>
      <c r="D52" s="7"/>
      <c r="E52" s="7"/>
      <c r="F52" s="28"/>
      <c r="G52" s="28"/>
      <c r="H52" s="28"/>
      <c r="I52" s="28"/>
      <c r="J52" s="29"/>
      <c r="K52" s="7"/>
    </row>
    <row r="53" spans="1:11" x14ac:dyDescent="0.25">
      <c r="A53" s="7"/>
      <c r="B53" s="7"/>
      <c r="C53" s="7"/>
      <c r="D53" s="7"/>
      <c r="E53" s="7"/>
      <c r="F53" s="28"/>
      <c r="G53" s="28"/>
      <c r="H53" s="28"/>
      <c r="I53" s="28"/>
      <c r="J53" s="29"/>
      <c r="K53" s="7"/>
    </row>
    <row r="54" spans="1:11" x14ac:dyDescent="0.25">
      <c r="A54" s="7"/>
      <c r="B54" s="7"/>
      <c r="C54" s="7"/>
      <c r="D54" s="7"/>
      <c r="E54" s="7"/>
      <c r="F54" s="28"/>
      <c r="G54" s="28"/>
      <c r="H54" s="28"/>
      <c r="I54" s="28"/>
      <c r="J54" s="29"/>
      <c r="K54" s="7"/>
    </row>
    <row r="55" spans="1:11" x14ac:dyDescent="0.25">
      <c r="A55" s="7"/>
      <c r="B55" s="7"/>
      <c r="C55" s="7"/>
      <c r="D55" s="7"/>
      <c r="E55" s="7"/>
      <c r="F55" s="28"/>
      <c r="G55" s="28"/>
      <c r="H55" s="28"/>
      <c r="I55" s="28"/>
      <c r="J55" s="29"/>
      <c r="K55" s="7"/>
    </row>
    <row r="56" spans="1:11" x14ac:dyDescent="0.25">
      <c r="A56" s="7"/>
      <c r="B56" s="7"/>
      <c r="C56" s="7"/>
      <c r="D56" s="7"/>
      <c r="E56" s="7"/>
      <c r="F56" s="28"/>
      <c r="G56" s="28"/>
      <c r="H56" s="28"/>
      <c r="I56" s="28"/>
      <c r="J56" s="29"/>
      <c r="K56" s="7"/>
    </row>
    <row r="57" spans="1:11" x14ac:dyDescent="0.25">
      <c r="A57" s="7"/>
      <c r="B57" s="7"/>
      <c r="C57" s="7"/>
      <c r="D57" s="7"/>
      <c r="E57" s="7"/>
      <c r="F57" s="28"/>
      <c r="G57" s="28"/>
      <c r="H57" s="28"/>
      <c r="I57" s="28"/>
      <c r="J57" s="29"/>
      <c r="K57" s="7"/>
    </row>
    <row r="58" spans="1:11" x14ac:dyDescent="0.25">
      <c r="A58" s="7"/>
      <c r="B58" s="7"/>
      <c r="C58" s="7"/>
      <c r="D58" s="7"/>
      <c r="E58" s="7"/>
      <c r="F58" s="28"/>
      <c r="G58" s="28"/>
      <c r="H58" s="28"/>
      <c r="I58" s="28"/>
      <c r="J58" s="29"/>
      <c r="K58" s="7"/>
    </row>
    <row r="59" spans="1:11" x14ac:dyDescent="0.25">
      <c r="A59" s="7"/>
      <c r="B59" s="7"/>
      <c r="C59" s="7"/>
      <c r="D59" s="7"/>
      <c r="E59" s="7"/>
      <c r="F59" s="28"/>
      <c r="G59" s="28"/>
      <c r="H59" s="28"/>
      <c r="I59" s="28"/>
      <c r="J59" s="29"/>
      <c r="K59" s="7"/>
    </row>
    <row r="60" spans="1:11" x14ac:dyDescent="0.25">
      <c r="A60" s="7"/>
      <c r="B60" s="7"/>
      <c r="C60" s="7"/>
      <c r="D60" s="7"/>
      <c r="E60" s="7"/>
      <c r="F60" s="28"/>
      <c r="G60" s="28"/>
      <c r="H60" s="28"/>
      <c r="I60" s="28"/>
      <c r="J60" s="29"/>
      <c r="K60" s="7"/>
    </row>
    <row r="61" spans="1:11" x14ac:dyDescent="0.25">
      <c r="A61" s="7"/>
      <c r="B61" s="7"/>
      <c r="C61" s="7"/>
      <c r="D61" s="7"/>
      <c r="E61" s="7"/>
      <c r="F61" s="28"/>
      <c r="G61" s="28"/>
      <c r="H61" s="28"/>
      <c r="I61" s="28"/>
      <c r="J61" s="29"/>
      <c r="K61" s="7"/>
    </row>
    <row r="62" spans="1:11" x14ac:dyDescent="0.25">
      <c r="A62" s="7"/>
      <c r="B62" s="7"/>
      <c r="C62" s="7"/>
      <c r="D62" s="7"/>
      <c r="E62" s="7"/>
      <c r="F62" s="28"/>
      <c r="G62" s="28"/>
      <c r="H62" s="28"/>
      <c r="I62" s="28"/>
      <c r="J62" s="29"/>
      <c r="K62" s="7"/>
    </row>
    <row r="63" spans="1:11" x14ac:dyDescent="0.25">
      <c r="A63" s="7"/>
      <c r="B63" s="7"/>
      <c r="C63" s="7"/>
      <c r="D63" s="7"/>
      <c r="E63" s="7"/>
      <c r="F63" s="28"/>
      <c r="G63" s="28"/>
      <c r="H63" s="28"/>
      <c r="I63" s="28"/>
      <c r="J63" s="29"/>
      <c r="K63" s="7"/>
    </row>
  </sheetData>
  <mergeCells count="19">
    <mergeCell ref="A41:J41"/>
    <mergeCell ref="A45:J45"/>
    <mergeCell ref="A48:J48"/>
    <mergeCell ref="A49:J49"/>
    <mergeCell ref="J7:J8"/>
    <mergeCell ref="A10:D10"/>
    <mergeCell ref="A14:J19"/>
    <mergeCell ref="D30:H30"/>
    <mergeCell ref="A38:J38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>
      <selection activeCell="P17" sqref="P17"/>
    </sheetView>
  </sheetViews>
  <sheetFormatPr baseColWidth="10" defaultRowHeight="15" x14ac:dyDescent="0.25"/>
  <cols>
    <col min="1" max="1" width="5.42578125" style="506" customWidth="1"/>
    <col min="2" max="2" width="4.42578125" style="506" customWidth="1"/>
    <col min="3" max="3" width="40.85546875" style="506" customWidth="1"/>
    <col min="4" max="4" width="2.7109375" style="506" customWidth="1"/>
    <col min="5" max="5" width="27" style="507" customWidth="1"/>
    <col min="6" max="6" width="2.7109375" style="507" customWidth="1"/>
    <col min="7" max="7" width="18.7109375" style="507" customWidth="1"/>
    <col min="8" max="8" width="18.85546875" style="507" customWidth="1"/>
    <col min="9" max="9" width="16.5703125" style="507" customWidth="1"/>
    <col min="10" max="10" width="18.28515625" style="507" customWidth="1"/>
    <col min="11" max="11" width="22.7109375" style="428" customWidth="1"/>
    <col min="12" max="12" width="11.42578125" style="428"/>
  </cols>
  <sheetData>
    <row r="1" spans="1:11" s="426" customFormat="1" ht="15" customHeight="1" x14ac:dyDescent="0.2">
      <c r="A1" s="711" t="s">
        <v>3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</row>
    <row r="2" spans="1:11" s="426" customFormat="1" ht="15" customHeight="1" x14ac:dyDescent="0.2">
      <c r="A2" s="711" t="s">
        <v>348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</row>
    <row r="3" spans="1:11" s="426" customFormat="1" ht="15" customHeight="1" x14ac:dyDescent="0.2">
      <c r="A3" s="712" t="s">
        <v>239</v>
      </c>
      <c r="B3" s="712"/>
      <c r="C3" s="712"/>
      <c r="D3" s="712"/>
      <c r="E3" s="712"/>
      <c r="F3" s="712"/>
      <c r="G3" s="712"/>
      <c r="H3" s="712"/>
      <c r="I3" s="712"/>
      <c r="J3" s="712"/>
      <c r="K3" s="712"/>
    </row>
    <row r="4" spans="1:11" s="427" customFormat="1" ht="15" customHeight="1" thickBot="1" x14ac:dyDescent="0.25">
      <c r="A4" s="713" t="s">
        <v>347</v>
      </c>
      <c r="B4" s="713"/>
      <c r="C4" s="713"/>
      <c r="D4" s="713"/>
      <c r="E4" s="713"/>
      <c r="F4" s="713"/>
      <c r="G4" s="713"/>
      <c r="H4" s="713"/>
      <c r="I4" s="713"/>
      <c r="J4" s="713"/>
      <c r="K4" s="713"/>
    </row>
    <row r="5" spans="1:11" s="428" customFormat="1" ht="13.5" thickBot="1" x14ac:dyDescent="0.25">
      <c r="A5" s="698" t="s">
        <v>240</v>
      </c>
      <c r="B5" s="698"/>
      <c r="C5" s="698"/>
      <c r="D5" s="714" t="s">
        <v>241</v>
      </c>
      <c r="E5" s="714"/>
      <c r="F5" s="714"/>
      <c r="G5" s="714"/>
      <c r="H5" s="714" t="s">
        <v>242</v>
      </c>
      <c r="I5" s="714"/>
      <c r="J5" s="698" t="s">
        <v>243</v>
      </c>
      <c r="K5" s="698" t="s">
        <v>244</v>
      </c>
    </row>
    <row r="6" spans="1:11" s="428" customFormat="1" ht="13.5" thickBot="1" x14ac:dyDescent="0.25">
      <c r="A6" s="698"/>
      <c r="B6" s="698"/>
      <c r="C6" s="698"/>
      <c r="D6" s="698" t="s">
        <v>245</v>
      </c>
      <c r="E6" s="698"/>
      <c r="F6" s="698" t="s">
        <v>246</v>
      </c>
      <c r="G6" s="698"/>
      <c r="H6" s="429"/>
      <c r="I6" s="429"/>
      <c r="J6" s="698"/>
      <c r="K6" s="698"/>
    </row>
    <row r="7" spans="1:11" s="428" customFormat="1" ht="28.5" customHeight="1" thickBot="1" x14ac:dyDescent="0.25">
      <c r="A7" s="698"/>
      <c r="B7" s="698"/>
      <c r="C7" s="698"/>
      <c r="D7" s="430"/>
      <c r="E7" s="431" t="s">
        <v>247</v>
      </c>
      <c r="F7" s="431"/>
      <c r="G7" s="431" t="s">
        <v>248</v>
      </c>
      <c r="H7" s="432" t="s">
        <v>249</v>
      </c>
      <c r="I7" s="431" t="s">
        <v>250</v>
      </c>
      <c r="J7" s="698"/>
      <c r="K7" s="698"/>
    </row>
    <row r="8" spans="1:11" s="428" customFormat="1" ht="13.5" thickBot="1" x14ac:dyDescent="0.25">
      <c r="A8" s="699" t="s">
        <v>251</v>
      </c>
      <c r="B8" s="700"/>
      <c r="C8" s="700"/>
      <c r="D8" s="700"/>
      <c r="E8" s="700"/>
      <c r="F8" s="700"/>
      <c r="G8" s="700"/>
      <c r="H8" s="433"/>
      <c r="I8" s="433"/>
      <c r="J8" s="433"/>
      <c r="K8" s="434"/>
    </row>
    <row r="9" spans="1:11" s="428" customFormat="1" ht="13.5" thickBot="1" x14ac:dyDescent="0.25">
      <c r="A9" s="701" t="s">
        <v>252</v>
      </c>
      <c r="B9" s="702"/>
      <c r="C9" s="702"/>
      <c r="D9" s="702"/>
      <c r="E9" s="702"/>
      <c r="F9" s="702"/>
      <c r="G9" s="702"/>
      <c r="H9" s="435"/>
      <c r="I9" s="435"/>
      <c r="J9" s="435"/>
      <c r="K9" s="436"/>
    </row>
    <row r="10" spans="1:11" s="428" customFormat="1" ht="13.5" thickBot="1" x14ac:dyDescent="0.25">
      <c r="A10" s="437">
        <v>1</v>
      </c>
      <c r="B10" s="703" t="s">
        <v>253</v>
      </c>
      <c r="C10" s="703"/>
      <c r="D10" s="703"/>
      <c r="E10" s="703"/>
      <c r="F10" s="703"/>
      <c r="G10" s="703"/>
      <c r="H10" s="703"/>
      <c r="I10" s="703"/>
      <c r="J10" s="703"/>
      <c r="K10" s="704"/>
    </row>
    <row r="11" spans="1:11" s="428" customFormat="1" ht="42.75" customHeight="1" thickBot="1" x14ac:dyDescent="0.25">
      <c r="A11" s="438"/>
      <c r="B11" s="439" t="s">
        <v>254</v>
      </c>
      <c r="C11" s="440" t="s">
        <v>255</v>
      </c>
      <c r="D11" s="441"/>
      <c r="E11" s="442" t="s">
        <v>256</v>
      </c>
      <c r="F11" s="442"/>
      <c r="G11" s="443" t="s">
        <v>349</v>
      </c>
      <c r="H11" s="444" t="s">
        <v>257</v>
      </c>
      <c r="I11" s="445" t="s">
        <v>258</v>
      </c>
      <c r="J11" s="442" t="s">
        <v>259</v>
      </c>
      <c r="K11" s="446"/>
    </row>
    <row r="12" spans="1:11" s="428" customFormat="1" ht="27" customHeight="1" thickBot="1" x14ac:dyDescent="0.25">
      <c r="A12" s="447"/>
      <c r="B12" s="448" t="s">
        <v>260</v>
      </c>
      <c r="C12" s="449" t="s">
        <v>261</v>
      </c>
      <c r="D12" s="450"/>
      <c r="E12" s="451" t="s">
        <v>262</v>
      </c>
      <c r="F12" s="451"/>
      <c r="G12" s="443" t="s">
        <v>349</v>
      </c>
      <c r="H12" s="452" t="s">
        <v>257</v>
      </c>
      <c r="I12" s="445" t="s">
        <v>258</v>
      </c>
      <c r="J12" s="451" t="s">
        <v>259</v>
      </c>
      <c r="K12" s="453"/>
    </row>
    <row r="13" spans="1:11" s="428" customFormat="1" ht="27" customHeight="1" thickBot="1" x14ac:dyDescent="0.25">
      <c r="A13" s="447"/>
      <c r="B13" s="448" t="s">
        <v>263</v>
      </c>
      <c r="C13" s="449" t="s">
        <v>264</v>
      </c>
      <c r="D13" s="450"/>
      <c r="E13" s="451" t="s">
        <v>265</v>
      </c>
      <c r="F13" s="451"/>
      <c r="G13" s="443" t="s">
        <v>349</v>
      </c>
      <c r="H13" s="444" t="s">
        <v>257</v>
      </c>
      <c r="I13" s="445" t="s">
        <v>258</v>
      </c>
      <c r="J13" s="454" t="s">
        <v>259</v>
      </c>
      <c r="K13" s="453"/>
    </row>
    <row r="14" spans="1:11" s="428" customFormat="1" ht="13.5" thickBot="1" x14ac:dyDescent="0.25">
      <c r="A14" s="455">
        <v>2</v>
      </c>
      <c r="B14" s="705" t="s">
        <v>266</v>
      </c>
      <c r="C14" s="705"/>
      <c r="D14" s="705"/>
      <c r="E14" s="705"/>
      <c r="F14" s="705"/>
      <c r="G14" s="705"/>
      <c r="H14" s="705"/>
      <c r="I14" s="705"/>
      <c r="J14" s="705"/>
      <c r="K14" s="706"/>
    </row>
    <row r="15" spans="1:11" s="428" customFormat="1" ht="38.25" customHeight="1" thickBot="1" x14ac:dyDescent="0.25">
      <c r="A15" s="447"/>
      <c r="B15" s="448" t="s">
        <v>254</v>
      </c>
      <c r="C15" s="449" t="s">
        <v>255</v>
      </c>
      <c r="D15" s="441"/>
      <c r="E15" s="442" t="s">
        <v>256</v>
      </c>
      <c r="F15" s="442"/>
      <c r="G15" s="443" t="s">
        <v>349</v>
      </c>
      <c r="H15" s="444" t="s">
        <v>257</v>
      </c>
      <c r="I15" s="445" t="s">
        <v>258</v>
      </c>
      <c r="J15" s="442" t="s">
        <v>259</v>
      </c>
      <c r="K15" s="446"/>
    </row>
    <row r="16" spans="1:11" s="428" customFormat="1" ht="38.25" customHeight="1" thickBot="1" x14ac:dyDescent="0.25">
      <c r="A16" s="447"/>
      <c r="B16" s="448" t="s">
        <v>260</v>
      </c>
      <c r="C16" s="449" t="s">
        <v>261</v>
      </c>
      <c r="D16" s="450"/>
      <c r="E16" s="451" t="s">
        <v>262</v>
      </c>
      <c r="F16" s="451"/>
      <c r="G16" s="443" t="s">
        <v>349</v>
      </c>
      <c r="H16" s="456" t="s">
        <v>257</v>
      </c>
      <c r="I16" s="445" t="s">
        <v>258</v>
      </c>
      <c r="J16" s="451" t="s">
        <v>259</v>
      </c>
      <c r="K16" s="453"/>
    </row>
    <row r="17" spans="1:11" s="428" customFormat="1" ht="27" customHeight="1" thickBot="1" x14ac:dyDescent="0.25">
      <c r="A17" s="447"/>
      <c r="B17" s="448" t="s">
        <v>263</v>
      </c>
      <c r="C17" s="449" t="s">
        <v>264</v>
      </c>
      <c r="D17" s="450"/>
      <c r="E17" s="451" t="s">
        <v>265</v>
      </c>
      <c r="F17" s="451"/>
      <c r="G17" s="443" t="s">
        <v>349</v>
      </c>
      <c r="H17" s="456" t="s">
        <v>257</v>
      </c>
      <c r="I17" s="445" t="s">
        <v>258</v>
      </c>
      <c r="J17" s="454" t="s">
        <v>259</v>
      </c>
      <c r="K17" s="453"/>
    </row>
    <row r="18" spans="1:11" s="428" customFormat="1" ht="13.5" customHeight="1" thickBot="1" x14ac:dyDescent="0.25">
      <c r="A18" s="455">
        <v>3</v>
      </c>
      <c r="B18" s="705" t="s">
        <v>267</v>
      </c>
      <c r="C18" s="705"/>
      <c r="D18" s="705"/>
      <c r="E18" s="705"/>
      <c r="F18" s="705"/>
      <c r="G18" s="705"/>
      <c r="H18" s="705"/>
      <c r="I18" s="705"/>
      <c r="J18" s="705"/>
      <c r="K18" s="706"/>
    </row>
    <row r="19" spans="1:11" s="428" customFormat="1" ht="27" customHeight="1" thickBot="1" x14ac:dyDescent="0.25">
      <c r="A19" s="447"/>
      <c r="B19" s="448" t="s">
        <v>254</v>
      </c>
      <c r="C19" s="449" t="s">
        <v>255</v>
      </c>
      <c r="D19" s="441"/>
      <c r="E19" s="442" t="s">
        <v>268</v>
      </c>
      <c r="F19" s="442"/>
      <c r="G19" s="443" t="s">
        <v>349</v>
      </c>
      <c r="H19" s="444" t="s">
        <v>257</v>
      </c>
      <c r="I19" s="445" t="s">
        <v>258</v>
      </c>
      <c r="J19" s="442" t="s">
        <v>269</v>
      </c>
      <c r="K19" s="446"/>
    </row>
    <row r="20" spans="1:11" s="428" customFormat="1" ht="27" customHeight="1" thickBot="1" x14ac:dyDescent="0.25">
      <c r="A20" s="447"/>
      <c r="B20" s="448" t="s">
        <v>260</v>
      </c>
      <c r="C20" s="449" t="s">
        <v>270</v>
      </c>
      <c r="D20" s="450"/>
      <c r="E20" s="451" t="s">
        <v>271</v>
      </c>
      <c r="F20" s="451"/>
      <c r="G20" s="443" t="s">
        <v>349</v>
      </c>
      <c r="H20" s="456" t="s">
        <v>257</v>
      </c>
      <c r="I20" s="445" t="s">
        <v>258</v>
      </c>
      <c r="J20" s="451" t="s">
        <v>269</v>
      </c>
      <c r="K20" s="453"/>
    </row>
    <row r="21" spans="1:11" s="428" customFormat="1" ht="27" customHeight="1" thickBot="1" x14ac:dyDescent="0.25">
      <c r="A21" s="447"/>
      <c r="B21" s="448" t="s">
        <v>263</v>
      </c>
      <c r="C21" s="449" t="s">
        <v>264</v>
      </c>
      <c r="D21" s="450"/>
      <c r="E21" s="451" t="s">
        <v>265</v>
      </c>
      <c r="F21" s="451"/>
      <c r="G21" s="443" t="s">
        <v>349</v>
      </c>
      <c r="H21" s="444" t="s">
        <v>257</v>
      </c>
      <c r="I21" s="445" t="s">
        <v>258</v>
      </c>
      <c r="J21" s="454" t="s">
        <v>269</v>
      </c>
      <c r="K21" s="453"/>
    </row>
    <row r="22" spans="1:11" s="428" customFormat="1" ht="13.5" thickBot="1" x14ac:dyDescent="0.25">
      <c r="A22" s="447">
        <v>4</v>
      </c>
      <c r="B22" s="707" t="s">
        <v>272</v>
      </c>
      <c r="C22" s="707"/>
      <c r="D22" s="707"/>
      <c r="E22" s="707"/>
      <c r="F22" s="707"/>
      <c r="G22" s="707"/>
      <c r="H22" s="707"/>
      <c r="I22" s="707"/>
      <c r="J22" s="707"/>
      <c r="K22" s="708"/>
    </row>
    <row r="23" spans="1:11" s="428" customFormat="1" ht="13.5" thickBot="1" x14ac:dyDescent="0.25">
      <c r="A23" s="457"/>
      <c r="B23" s="448" t="s">
        <v>254</v>
      </c>
      <c r="C23" s="709" t="s">
        <v>273</v>
      </c>
      <c r="D23" s="709"/>
      <c r="E23" s="709"/>
      <c r="F23" s="709"/>
      <c r="G23" s="709"/>
      <c r="H23" s="709"/>
      <c r="I23" s="709"/>
      <c r="J23" s="709"/>
      <c r="K23" s="710"/>
    </row>
    <row r="24" spans="1:11" s="428" customFormat="1" ht="27" customHeight="1" thickBot="1" x14ac:dyDescent="0.25">
      <c r="A24" s="447"/>
      <c r="B24" s="448"/>
      <c r="C24" s="458" t="s">
        <v>274</v>
      </c>
      <c r="D24" s="441"/>
      <c r="E24" s="442" t="s">
        <v>275</v>
      </c>
      <c r="F24" s="442"/>
      <c r="G24" s="443" t="s">
        <v>349</v>
      </c>
      <c r="H24" s="456" t="s">
        <v>257</v>
      </c>
      <c r="I24" s="445" t="s">
        <v>258</v>
      </c>
      <c r="J24" s="442" t="s">
        <v>276</v>
      </c>
      <c r="K24" s="446"/>
    </row>
    <row r="25" spans="1:11" s="428" customFormat="1" ht="27" customHeight="1" thickBot="1" x14ac:dyDescent="0.25">
      <c r="A25" s="447"/>
      <c r="B25" s="448"/>
      <c r="C25" s="458" t="s">
        <v>277</v>
      </c>
      <c r="D25" s="450"/>
      <c r="E25" s="451" t="s">
        <v>278</v>
      </c>
      <c r="F25" s="451"/>
      <c r="G25" s="443" t="s">
        <v>349</v>
      </c>
      <c r="H25" s="456" t="s">
        <v>257</v>
      </c>
      <c r="I25" s="445" t="s">
        <v>258</v>
      </c>
      <c r="J25" s="451" t="s">
        <v>276</v>
      </c>
      <c r="K25" s="453"/>
    </row>
    <row r="26" spans="1:11" s="428" customFormat="1" ht="45.75" customHeight="1" thickBot="1" x14ac:dyDescent="0.25">
      <c r="A26" s="457"/>
      <c r="B26" s="448" t="s">
        <v>260</v>
      </c>
      <c r="C26" s="459" t="s">
        <v>279</v>
      </c>
      <c r="D26" s="450"/>
      <c r="E26" s="451" t="s">
        <v>280</v>
      </c>
      <c r="F26" s="451"/>
      <c r="G26" s="443" t="s">
        <v>349</v>
      </c>
      <c r="H26" s="456" t="s">
        <v>257</v>
      </c>
      <c r="I26" s="445" t="s">
        <v>258</v>
      </c>
      <c r="J26" s="451" t="s">
        <v>276</v>
      </c>
      <c r="K26" s="453"/>
    </row>
    <row r="27" spans="1:11" s="428" customFormat="1" ht="27" customHeight="1" thickBot="1" x14ac:dyDescent="0.25">
      <c r="A27" s="457"/>
      <c r="B27" s="448" t="s">
        <v>263</v>
      </c>
      <c r="C27" s="449" t="s">
        <v>281</v>
      </c>
      <c r="D27" s="460"/>
      <c r="E27" s="454" t="s">
        <v>282</v>
      </c>
      <c r="F27" s="454"/>
      <c r="G27" s="443" t="s">
        <v>349</v>
      </c>
      <c r="H27" s="456" t="s">
        <v>257</v>
      </c>
      <c r="I27" s="445" t="s">
        <v>258</v>
      </c>
      <c r="J27" s="454" t="s">
        <v>276</v>
      </c>
      <c r="K27" s="461"/>
    </row>
    <row r="28" spans="1:11" s="428" customFormat="1" ht="37.5" customHeight="1" thickBot="1" x14ac:dyDescent="0.25">
      <c r="A28" s="457"/>
      <c r="B28" s="448" t="s">
        <v>283</v>
      </c>
      <c r="C28" s="459" t="s">
        <v>284</v>
      </c>
      <c r="D28" s="445"/>
      <c r="E28" s="462" t="s">
        <v>280</v>
      </c>
      <c r="F28" s="462"/>
      <c r="G28" s="443" t="s">
        <v>349</v>
      </c>
      <c r="H28" s="456" t="s">
        <v>257</v>
      </c>
      <c r="I28" s="445" t="s">
        <v>258</v>
      </c>
      <c r="J28" s="462" t="s">
        <v>276</v>
      </c>
      <c r="K28" s="463"/>
    </row>
    <row r="29" spans="1:11" s="428" customFormat="1" ht="13.5" thickBot="1" x14ac:dyDescent="0.25">
      <c r="A29" s="464">
        <v>5</v>
      </c>
      <c r="B29" s="707" t="s">
        <v>285</v>
      </c>
      <c r="C29" s="707"/>
      <c r="D29" s="707"/>
      <c r="E29" s="707"/>
      <c r="F29" s="707"/>
      <c r="G29" s="707"/>
      <c r="H29" s="707"/>
      <c r="I29" s="707"/>
      <c r="J29" s="707"/>
      <c r="K29" s="708"/>
    </row>
    <row r="30" spans="1:11" s="428" customFormat="1" ht="27" customHeight="1" thickBot="1" x14ac:dyDescent="0.25">
      <c r="A30" s="447"/>
      <c r="B30" s="448" t="s">
        <v>286</v>
      </c>
      <c r="C30" s="449" t="s">
        <v>287</v>
      </c>
      <c r="D30" s="441"/>
      <c r="E30" s="442" t="s">
        <v>288</v>
      </c>
      <c r="F30" s="442"/>
      <c r="G30" s="443" t="s">
        <v>349</v>
      </c>
      <c r="H30" s="444">
        <v>2306134184.6700001</v>
      </c>
      <c r="I30" s="445" t="s">
        <v>258</v>
      </c>
      <c r="J30" s="442" t="s">
        <v>289</v>
      </c>
      <c r="K30" s="446"/>
    </row>
    <row r="31" spans="1:11" s="428" customFormat="1" ht="27" customHeight="1" thickBot="1" x14ac:dyDescent="0.25">
      <c r="A31" s="447"/>
      <c r="B31" s="448" t="s">
        <v>290</v>
      </c>
      <c r="C31" s="449" t="s">
        <v>264</v>
      </c>
      <c r="D31" s="450"/>
      <c r="E31" s="451" t="s">
        <v>288</v>
      </c>
      <c r="F31" s="451"/>
      <c r="G31" s="443" t="s">
        <v>349</v>
      </c>
      <c r="H31" s="465">
        <v>2994303099.2199998</v>
      </c>
      <c r="I31" s="445" t="s">
        <v>258</v>
      </c>
      <c r="J31" s="466" t="s">
        <v>291</v>
      </c>
      <c r="K31" s="467"/>
    </row>
    <row r="32" spans="1:11" s="428" customFormat="1" ht="13.5" thickBot="1" x14ac:dyDescent="0.25">
      <c r="A32" s="447">
        <v>6</v>
      </c>
      <c r="B32" s="692" t="s">
        <v>292</v>
      </c>
      <c r="C32" s="692"/>
      <c r="D32" s="692"/>
      <c r="E32" s="692"/>
      <c r="F32" s="692"/>
      <c r="G32" s="692"/>
      <c r="H32" s="692"/>
      <c r="I32" s="692"/>
      <c r="J32" s="692"/>
      <c r="K32" s="693"/>
    </row>
    <row r="33" spans="1:11" s="428" customFormat="1" ht="27" customHeight="1" thickBot="1" x14ac:dyDescent="0.25">
      <c r="A33" s="447"/>
      <c r="B33" s="448" t="s">
        <v>286</v>
      </c>
      <c r="C33" s="449" t="s">
        <v>287</v>
      </c>
      <c r="D33" s="441"/>
      <c r="E33" s="442" t="s">
        <v>293</v>
      </c>
      <c r="F33" s="442"/>
      <c r="G33" s="443" t="s">
        <v>349</v>
      </c>
      <c r="H33" s="444" t="s">
        <v>257</v>
      </c>
      <c r="I33" s="441" t="s">
        <v>258</v>
      </c>
      <c r="J33" s="462" t="s">
        <v>294</v>
      </c>
      <c r="K33" s="446"/>
    </row>
    <row r="34" spans="1:11" s="428" customFormat="1" ht="13.5" thickBot="1" x14ac:dyDescent="0.25">
      <c r="A34" s="447">
        <v>7</v>
      </c>
      <c r="B34" s="692" t="s">
        <v>295</v>
      </c>
      <c r="C34" s="692"/>
      <c r="D34" s="692"/>
      <c r="E34" s="692"/>
      <c r="F34" s="692"/>
      <c r="G34" s="692"/>
      <c r="H34" s="692"/>
      <c r="I34" s="692"/>
      <c r="J34" s="692"/>
      <c r="K34" s="693"/>
    </row>
    <row r="35" spans="1:11" s="428" customFormat="1" ht="27" customHeight="1" thickBot="1" x14ac:dyDescent="0.25">
      <c r="A35" s="447"/>
      <c r="B35" s="448" t="s">
        <v>286</v>
      </c>
      <c r="C35" s="449" t="s">
        <v>255</v>
      </c>
      <c r="D35" s="445"/>
      <c r="E35" s="462" t="s">
        <v>296</v>
      </c>
      <c r="F35" s="462"/>
      <c r="G35" s="443" t="s">
        <v>349</v>
      </c>
      <c r="H35" s="444" t="s">
        <v>257</v>
      </c>
      <c r="I35" s="445" t="s">
        <v>258</v>
      </c>
      <c r="J35" s="442" t="s">
        <v>297</v>
      </c>
      <c r="K35" s="446"/>
    </row>
    <row r="36" spans="1:11" s="428" customFormat="1" ht="27" customHeight="1" thickBot="1" x14ac:dyDescent="0.25">
      <c r="A36" s="447"/>
      <c r="B36" s="448" t="s">
        <v>290</v>
      </c>
      <c r="C36" s="449" t="s">
        <v>298</v>
      </c>
      <c r="D36" s="441"/>
      <c r="E36" s="442" t="s">
        <v>275</v>
      </c>
      <c r="F36" s="442"/>
      <c r="G36" s="443" t="s">
        <v>349</v>
      </c>
      <c r="H36" s="468" t="s">
        <v>257</v>
      </c>
      <c r="I36" s="441" t="s">
        <v>258</v>
      </c>
      <c r="J36" s="469" t="s">
        <v>297</v>
      </c>
      <c r="K36" s="467"/>
    </row>
    <row r="37" spans="1:11" s="428" customFormat="1" ht="27" customHeight="1" thickBot="1" x14ac:dyDescent="0.25">
      <c r="A37" s="447"/>
      <c r="B37" s="448" t="s">
        <v>263</v>
      </c>
      <c r="C37" s="449" t="s">
        <v>264</v>
      </c>
      <c r="D37" s="470"/>
      <c r="E37" s="466" t="s">
        <v>278</v>
      </c>
      <c r="F37" s="466"/>
      <c r="G37" s="443" t="s">
        <v>349</v>
      </c>
      <c r="H37" s="471">
        <v>356631.51</v>
      </c>
      <c r="I37" s="466" t="s">
        <v>258</v>
      </c>
      <c r="J37" s="466" t="s">
        <v>297</v>
      </c>
      <c r="K37" s="472"/>
    </row>
    <row r="38" spans="1:11" s="428" customFormat="1" ht="13.5" thickBot="1" x14ac:dyDescent="0.25">
      <c r="A38" s="694" t="s">
        <v>299</v>
      </c>
      <c r="B38" s="697"/>
      <c r="C38" s="697"/>
      <c r="D38" s="697"/>
      <c r="E38" s="697"/>
      <c r="F38" s="697"/>
      <c r="G38" s="697"/>
      <c r="H38" s="473"/>
      <c r="I38" s="473"/>
      <c r="J38" s="473"/>
      <c r="K38" s="474"/>
    </row>
    <row r="39" spans="1:11" s="428" customFormat="1" ht="13.5" thickBot="1" x14ac:dyDescent="0.25">
      <c r="A39" s="447">
        <v>1</v>
      </c>
      <c r="B39" s="692" t="s">
        <v>256</v>
      </c>
      <c r="C39" s="692"/>
      <c r="D39" s="692"/>
      <c r="E39" s="692"/>
      <c r="F39" s="692"/>
      <c r="G39" s="692"/>
      <c r="H39" s="692"/>
      <c r="I39" s="692"/>
      <c r="J39" s="692"/>
      <c r="K39" s="693"/>
    </row>
    <row r="40" spans="1:11" s="428" customFormat="1" ht="39.75" customHeight="1" thickBot="1" x14ac:dyDescent="0.25">
      <c r="A40" s="457"/>
      <c r="B40" s="475" t="s">
        <v>254</v>
      </c>
      <c r="C40" s="459" t="s">
        <v>300</v>
      </c>
      <c r="D40" s="445"/>
      <c r="E40" s="462" t="s">
        <v>256</v>
      </c>
      <c r="F40" s="462"/>
      <c r="G40" s="443" t="s">
        <v>349</v>
      </c>
      <c r="H40" s="468" t="s">
        <v>257</v>
      </c>
      <c r="I40" s="445" t="s">
        <v>258</v>
      </c>
      <c r="J40" s="442" t="s">
        <v>301</v>
      </c>
      <c r="K40" s="446"/>
    </row>
    <row r="41" spans="1:11" s="428" customFormat="1" ht="39.75" customHeight="1" thickBot="1" x14ac:dyDescent="0.25">
      <c r="A41" s="457"/>
      <c r="B41" s="475" t="s">
        <v>260</v>
      </c>
      <c r="C41" s="449" t="s">
        <v>302</v>
      </c>
      <c r="D41" s="445"/>
      <c r="E41" s="462" t="s">
        <v>303</v>
      </c>
      <c r="F41" s="462"/>
      <c r="G41" s="443" t="s">
        <v>349</v>
      </c>
      <c r="H41" s="468" t="s">
        <v>257</v>
      </c>
      <c r="I41" s="445" t="s">
        <v>258</v>
      </c>
      <c r="J41" s="469" t="s">
        <v>301</v>
      </c>
      <c r="K41" s="467"/>
    </row>
    <row r="42" spans="1:11" s="428" customFormat="1" ht="39.75" customHeight="1" thickBot="1" x14ac:dyDescent="0.25">
      <c r="A42" s="457"/>
      <c r="B42" s="475" t="s">
        <v>263</v>
      </c>
      <c r="C42" s="459" t="s">
        <v>304</v>
      </c>
      <c r="D42" s="445"/>
      <c r="E42" s="462" t="s">
        <v>256</v>
      </c>
      <c r="F42" s="462"/>
      <c r="G42" s="443" t="s">
        <v>349</v>
      </c>
      <c r="H42" s="468" t="s">
        <v>257</v>
      </c>
      <c r="I42" s="445" t="s">
        <v>258</v>
      </c>
      <c r="J42" s="469" t="s">
        <v>301</v>
      </c>
      <c r="K42" s="467"/>
    </row>
    <row r="43" spans="1:11" s="428" customFormat="1" ht="39.75" customHeight="1" thickBot="1" x14ac:dyDescent="0.25">
      <c r="A43" s="457"/>
      <c r="B43" s="475" t="s">
        <v>283</v>
      </c>
      <c r="C43" s="459" t="s">
        <v>305</v>
      </c>
      <c r="D43" s="445"/>
      <c r="E43" s="462" t="s">
        <v>306</v>
      </c>
      <c r="F43" s="462"/>
      <c r="G43" s="443" t="s">
        <v>349</v>
      </c>
      <c r="H43" s="468" t="s">
        <v>257</v>
      </c>
      <c r="I43" s="445" t="s">
        <v>258</v>
      </c>
      <c r="J43" s="469" t="s">
        <v>301</v>
      </c>
      <c r="K43" s="467"/>
    </row>
    <row r="44" spans="1:11" s="428" customFormat="1" ht="27" customHeight="1" thickBot="1" x14ac:dyDescent="0.25">
      <c r="A44" s="457"/>
      <c r="B44" s="475" t="s">
        <v>307</v>
      </c>
      <c r="C44" s="459" t="s">
        <v>308</v>
      </c>
      <c r="D44" s="445"/>
      <c r="E44" s="462" t="s">
        <v>309</v>
      </c>
      <c r="F44" s="462"/>
      <c r="G44" s="443" t="s">
        <v>349</v>
      </c>
      <c r="H44" s="444" t="s">
        <v>257</v>
      </c>
      <c r="I44" s="445" t="s">
        <v>258</v>
      </c>
      <c r="J44" s="466" t="s">
        <v>301</v>
      </c>
      <c r="K44" s="467"/>
    </row>
    <row r="45" spans="1:11" s="428" customFormat="1" ht="13.5" thickBot="1" x14ac:dyDescent="0.25">
      <c r="A45" s="447">
        <v>2</v>
      </c>
      <c r="B45" s="692" t="s">
        <v>310</v>
      </c>
      <c r="C45" s="692"/>
      <c r="D45" s="692"/>
      <c r="E45" s="692"/>
      <c r="F45" s="692"/>
      <c r="G45" s="692"/>
      <c r="H45" s="692"/>
      <c r="I45" s="692"/>
      <c r="J45" s="692"/>
      <c r="K45" s="693"/>
    </row>
    <row r="46" spans="1:11" s="428" customFormat="1" ht="41.25" customHeight="1" thickBot="1" x14ac:dyDescent="0.25">
      <c r="A46" s="457"/>
      <c r="B46" s="475" t="s">
        <v>254</v>
      </c>
      <c r="C46" s="449" t="s">
        <v>311</v>
      </c>
      <c r="D46" s="445"/>
      <c r="E46" s="462" t="s">
        <v>312</v>
      </c>
      <c r="F46" s="462"/>
      <c r="G46" s="443" t="s">
        <v>349</v>
      </c>
      <c r="H46" s="468" t="s">
        <v>257</v>
      </c>
      <c r="I46" s="470" t="s">
        <v>258</v>
      </c>
      <c r="J46" s="442" t="s">
        <v>259</v>
      </c>
      <c r="K46" s="446"/>
    </row>
    <row r="47" spans="1:11" s="428" customFormat="1" ht="41.25" customHeight="1" thickBot="1" x14ac:dyDescent="0.25">
      <c r="A47" s="457"/>
      <c r="B47" s="475" t="s">
        <v>260</v>
      </c>
      <c r="C47" s="459" t="s">
        <v>313</v>
      </c>
      <c r="D47" s="445"/>
      <c r="E47" s="462" t="s">
        <v>312</v>
      </c>
      <c r="F47" s="462"/>
      <c r="G47" s="443" t="s">
        <v>349</v>
      </c>
      <c r="H47" s="468" t="s">
        <v>257</v>
      </c>
      <c r="I47" s="470" t="s">
        <v>258</v>
      </c>
      <c r="J47" s="469" t="s">
        <v>259</v>
      </c>
      <c r="K47" s="467"/>
    </row>
    <row r="48" spans="1:11" s="428" customFormat="1" ht="51.75" thickBot="1" x14ac:dyDescent="0.25">
      <c r="A48" s="457"/>
      <c r="B48" s="475" t="s">
        <v>263</v>
      </c>
      <c r="C48" s="459" t="s">
        <v>314</v>
      </c>
      <c r="D48" s="445"/>
      <c r="E48" s="462" t="s">
        <v>312</v>
      </c>
      <c r="F48" s="462"/>
      <c r="G48" s="443" t="s">
        <v>349</v>
      </c>
      <c r="H48" s="468" t="s">
        <v>257</v>
      </c>
      <c r="I48" s="470" t="s">
        <v>258</v>
      </c>
      <c r="J48" s="466" t="s">
        <v>259</v>
      </c>
      <c r="K48" s="472"/>
    </row>
    <row r="49" spans="1:11" s="428" customFormat="1" ht="41.25" customHeight="1" thickBot="1" x14ac:dyDescent="0.25">
      <c r="A49" s="457"/>
      <c r="B49" s="475" t="s">
        <v>283</v>
      </c>
      <c r="C49" s="459" t="s">
        <v>315</v>
      </c>
      <c r="D49" s="445"/>
      <c r="E49" s="462" t="s">
        <v>316</v>
      </c>
      <c r="F49" s="462"/>
      <c r="G49" s="443" t="s">
        <v>349</v>
      </c>
      <c r="H49" s="468" t="s">
        <v>257</v>
      </c>
      <c r="I49" s="470" t="s">
        <v>258</v>
      </c>
      <c r="J49" s="462" t="s">
        <v>259</v>
      </c>
      <c r="K49" s="463"/>
    </row>
    <row r="50" spans="1:11" s="428" customFormat="1" ht="13.5" customHeight="1" thickBot="1" x14ac:dyDescent="0.25">
      <c r="A50" s="476">
        <v>3</v>
      </c>
      <c r="B50" s="685" t="s">
        <v>29</v>
      </c>
      <c r="C50" s="685"/>
      <c r="D50" s="477"/>
      <c r="E50" s="478"/>
      <c r="F50" s="477"/>
      <c r="G50" s="478"/>
      <c r="H50" s="477"/>
      <c r="I50" s="477"/>
      <c r="J50" s="477"/>
      <c r="K50" s="466"/>
    </row>
    <row r="51" spans="1:11" s="428" customFormat="1" ht="27" customHeight="1" thickBot="1" x14ac:dyDescent="0.25">
      <c r="A51" s="457"/>
      <c r="B51" s="475" t="s">
        <v>286</v>
      </c>
      <c r="C51" s="449" t="s">
        <v>317</v>
      </c>
      <c r="D51" s="445"/>
      <c r="E51" s="462" t="s">
        <v>318</v>
      </c>
      <c r="F51" s="462"/>
      <c r="G51" s="443" t="s">
        <v>349</v>
      </c>
      <c r="H51" s="479">
        <v>1605807317.0599999</v>
      </c>
      <c r="I51" s="470" t="s">
        <v>258</v>
      </c>
      <c r="J51" s="442" t="s">
        <v>289</v>
      </c>
      <c r="K51" s="446"/>
    </row>
    <row r="52" spans="1:11" s="428" customFormat="1" ht="39" thickBot="1" x14ac:dyDescent="0.25">
      <c r="A52" s="457"/>
      <c r="B52" s="475" t="s">
        <v>290</v>
      </c>
      <c r="C52" s="459" t="s">
        <v>319</v>
      </c>
      <c r="D52" s="445"/>
      <c r="E52" s="462" t="s">
        <v>318</v>
      </c>
      <c r="F52" s="462"/>
      <c r="G52" s="443" t="s">
        <v>349</v>
      </c>
      <c r="H52" s="468" t="s">
        <v>257</v>
      </c>
      <c r="I52" s="470" t="s">
        <v>258</v>
      </c>
      <c r="J52" s="466" t="s">
        <v>289</v>
      </c>
      <c r="K52" s="472"/>
    </row>
    <row r="53" spans="1:11" s="428" customFormat="1" ht="31.5" customHeight="1" x14ac:dyDescent="0.2">
      <c r="A53" s="480"/>
      <c r="B53" s="481"/>
      <c r="C53" s="482"/>
      <c r="D53" s="483"/>
      <c r="E53" s="483"/>
      <c r="F53" s="483"/>
      <c r="G53" s="484"/>
      <c r="H53" s="483"/>
      <c r="I53" s="483"/>
      <c r="J53" s="485"/>
      <c r="K53" s="486"/>
    </row>
    <row r="54" spans="1:11" s="428" customFormat="1" ht="31.5" customHeight="1" x14ac:dyDescent="0.2">
      <c r="A54" s="487"/>
      <c r="B54" s="481"/>
      <c r="C54" s="482"/>
      <c r="D54" s="483"/>
      <c r="E54" s="483"/>
      <c r="F54" s="483"/>
      <c r="G54" s="488"/>
      <c r="H54" s="483"/>
      <c r="I54" s="483"/>
      <c r="J54" s="483"/>
      <c r="K54" s="489"/>
    </row>
    <row r="55" spans="1:11" s="428" customFormat="1" ht="31.5" customHeight="1" thickBot="1" x14ac:dyDescent="0.25">
      <c r="A55" s="490"/>
      <c r="B55" s="475"/>
      <c r="C55" s="459"/>
      <c r="D55" s="491"/>
      <c r="E55" s="491"/>
      <c r="F55" s="491"/>
      <c r="G55" s="492"/>
      <c r="H55" s="491"/>
      <c r="I55" s="491"/>
      <c r="J55" s="491"/>
      <c r="K55" s="493"/>
    </row>
    <row r="56" spans="1:11" s="428" customFormat="1" ht="13.5" thickBot="1" x14ac:dyDescent="0.25">
      <c r="A56" s="694" t="s">
        <v>320</v>
      </c>
      <c r="B56" s="690"/>
      <c r="C56" s="690"/>
      <c r="D56" s="690"/>
      <c r="E56" s="690"/>
      <c r="F56" s="690"/>
      <c r="G56" s="690"/>
      <c r="H56" s="494"/>
      <c r="I56" s="494"/>
      <c r="J56" s="494"/>
      <c r="K56" s="495"/>
    </row>
    <row r="57" spans="1:11" s="428" customFormat="1" ht="13.5" thickBot="1" x14ac:dyDescent="0.25">
      <c r="A57" s="689" t="s">
        <v>252</v>
      </c>
      <c r="B57" s="690"/>
      <c r="C57" s="690"/>
      <c r="D57" s="690"/>
      <c r="E57" s="690"/>
      <c r="F57" s="690"/>
      <c r="G57" s="690"/>
      <c r="H57" s="496"/>
      <c r="I57" s="496"/>
      <c r="J57" s="496"/>
      <c r="K57" s="497"/>
    </row>
    <row r="58" spans="1:11" s="428" customFormat="1" ht="13.5" thickBot="1" x14ac:dyDescent="0.25">
      <c r="A58" s="447">
        <v>1</v>
      </c>
      <c r="B58" s="692" t="s">
        <v>321</v>
      </c>
      <c r="C58" s="692"/>
      <c r="D58" s="692"/>
      <c r="E58" s="692"/>
      <c r="F58" s="692"/>
      <c r="G58" s="692"/>
      <c r="H58" s="692"/>
      <c r="I58" s="692"/>
      <c r="J58" s="692"/>
      <c r="K58" s="693"/>
    </row>
    <row r="59" spans="1:11" s="428" customFormat="1" ht="27" customHeight="1" thickBot="1" x14ac:dyDescent="0.25">
      <c r="A59" s="447"/>
      <c r="B59" s="448" t="s">
        <v>254</v>
      </c>
      <c r="C59" s="459" t="s">
        <v>322</v>
      </c>
      <c r="D59" s="441"/>
      <c r="E59" s="442" t="s">
        <v>323</v>
      </c>
      <c r="F59" s="442"/>
      <c r="G59" s="443" t="s">
        <v>349</v>
      </c>
      <c r="H59" s="468" t="s">
        <v>257</v>
      </c>
      <c r="I59" s="442" t="s">
        <v>258</v>
      </c>
      <c r="J59" s="442" t="s">
        <v>324</v>
      </c>
      <c r="K59" s="446"/>
    </row>
    <row r="60" spans="1:11" s="428" customFormat="1" ht="39" thickBot="1" x14ac:dyDescent="0.25">
      <c r="A60" s="447"/>
      <c r="B60" s="448" t="s">
        <v>260</v>
      </c>
      <c r="C60" s="459" t="s">
        <v>325</v>
      </c>
      <c r="D60" s="498"/>
      <c r="E60" s="469" t="s">
        <v>326</v>
      </c>
      <c r="F60" s="469"/>
      <c r="G60" s="443" t="s">
        <v>349</v>
      </c>
      <c r="H60" s="468" t="s">
        <v>257</v>
      </c>
      <c r="I60" s="470" t="s">
        <v>258</v>
      </c>
      <c r="J60" s="469" t="s">
        <v>324</v>
      </c>
      <c r="K60" s="467"/>
    </row>
    <row r="61" spans="1:11" s="428" customFormat="1" ht="39.75" customHeight="1" thickBot="1" x14ac:dyDescent="0.25">
      <c r="A61" s="447"/>
      <c r="B61" s="448" t="s">
        <v>263</v>
      </c>
      <c r="C61" s="459" t="s">
        <v>327</v>
      </c>
      <c r="D61" s="498"/>
      <c r="E61" s="469" t="s">
        <v>326</v>
      </c>
      <c r="F61" s="469"/>
      <c r="G61" s="443" t="s">
        <v>349</v>
      </c>
      <c r="H61" s="468" t="s">
        <v>257</v>
      </c>
      <c r="I61" s="498" t="s">
        <v>258</v>
      </c>
      <c r="J61" s="469" t="s">
        <v>324</v>
      </c>
      <c r="K61" s="467"/>
    </row>
    <row r="62" spans="1:11" s="428" customFormat="1" ht="39.75" customHeight="1" thickBot="1" x14ac:dyDescent="0.25">
      <c r="A62" s="447"/>
      <c r="B62" s="448" t="s">
        <v>283</v>
      </c>
      <c r="C62" s="459" t="s">
        <v>328</v>
      </c>
      <c r="D62" s="498"/>
      <c r="E62" s="469" t="s">
        <v>326</v>
      </c>
      <c r="F62" s="469"/>
      <c r="G62" s="443" t="s">
        <v>349</v>
      </c>
      <c r="H62" s="468" t="s">
        <v>257</v>
      </c>
      <c r="I62" s="498" t="s">
        <v>258</v>
      </c>
      <c r="J62" s="469" t="s">
        <v>324</v>
      </c>
      <c r="K62" s="467"/>
    </row>
    <row r="63" spans="1:11" s="428" customFormat="1" ht="42.75" customHeight="1" thickBot="1" x14ac:dyDescent="0.25">
      <c r="A63" s="447"/>
      <c r="B63" s="448" t="s">
        <v>307</v>
      </c>
      <c r="C63" s="459" t="s">
        <v>329</v>
      </c>
      <c r="D63" s="470"/>
      <c r="E63" s="469" t="s">
        <v>326</v>
      </c>
      <c r="F63" s="466"/>
      <c r="G63" s="443" t="s">
        <v>349</v>
      </c>
      <c r="H63" s="468" t="s">
        <v>257</v>
      </c>
      <c r="I63" s="470" t="s">
        <v>258</v>
      </c>
      <c r="J63" s="466" t="s">
        <v>330</v>
      </c>
      <c r="K63" s="472"/>
    </row>
    <row r="64" spans="1:11" s="428" customFormat="1" ht="51.75" thickBot="1" x14ac:dyDescent="0.25">
      <c r="A64" s="447"/>
      <c r="B64" s="448" t="s">
        <v>331</v>
      </c>
      <c r="C64" s="459" t="s">
        <v>332</v>
      </c>
      <c r="D64" s="470"/>
      <c r="E64" s="469" t="s">
        <v>326</v>
      </c>
      <c r="F64" s="466"/>
      <c r="G64" s="443" t="s">
        <v>349</v>
      </c>
      <c r="H64" s="468" t="s">
        <v>257</v>
      </c>
      <c r="I64" s="470" t="s">
        <v>258</v>
      </c>
      <c r="J64" s="470" t="s">
        <v>324</v>
      </c>
      <c r="K64" s="472"/>
    </row>
    <row r="65" spans="1:11" s="428" customFormat="1" ht="64.5" thickBot="1" x14ac:dyDescent="0.25">
      <c r="A65" s="447"/>
      <c r="B65" s="448" t="s">
        <v>333</v>
      </c>
      <c r="C65" s="459" t="s">
        <v>334</v>
      </c>
      <c r="D65" s="470"/>
      <c r="E65" s="469" t="s">
        <v>326</v>
      </c>
      <c r="F65" s="466"/>
      <c r="G65" s="443" t="s">
        <v>349</v>
      </c>
      <c r="H65" s="468" t="s">
        <v>257</v>
      </c>
      <c r="I65" s="470" t="s">
        <v>258</v>
      </c>
      <c r="J65" s="470" t="s">
        <v>324</v>
      </c>
      <c r="K65" s="472"/>
    </row>
    <row r="66" spans="1:11" s="428" customFormat="1" ht="13.5" thickBot="1" x14ac:dyDescent="0.25">
      <c r="A66" s="689" t="s">
        <v>299</v>
      </c>
      <c r="B66" s="690"/>
      <c r="C66" s="690"/>
      <c r="D66" s="690"/>
      <c r="E66" s="690"/>
      <c r="F66" s="690"/>
      <c r="G66" s="690"/>
      <c r="H66" s="496"/>
      <c r="I66" s="496"/>
      <c r="J66" s="496"/>
      <c r="K66" s="497"/>
    </row>
    <row r="67" spans="1:11" s="428" customFormat="1" ht="46.5" customHeight="1" thickBot="1" x14ac:dyDescent="0.25">
      <c r="A67" s="447">
        <v>1</v>
      </c>
      <c r="B67" s="695" t="s">
        <v>335</v>
      </c>
      <c r="C67" s="696"/>
      <c r="D67" s="442"/>
      <c r="E67" s="442" t="s">
        <v>336</v>
      </c>
      <c r="F67" s="442"/>
      <c r="G67" s="443" t="s">
        <v>349</v>
      </c>
      <c r="H67" s="468" t="s">
        <v>257</v>
      </c>
      <c r="I67" s="470" t="s">
        <v>258</v>
      </c>
      <c r="J67" s="442" t="s">
        <v>337</v>
      </c>
      <c r="K67" s="446"/>
    </row>
    <row r="68" spans="1:11" s="428" customFormat="1" ht="46.5" customHeight="1" thickBot="1" x14ac:dyDescent="0.25">
      <c r="A68" s="447">
        <v>2</v>
      </c>
      <c r="B68" s="695" t="s">
        <v>338</v>
      </c>
      <c r="C68" s="696"/>
      <c r="D68" s="469"/>
      <c r="E68" s="469" t="s">
        <v>336</v>
      </c>
      <c r="F68" s="469"/>
      <c r="G68" s="443" t="s">
        <v>349</v>
      </c>
      <c r="H68" s="468" t="s">
        <v>257</v>
      </c>
      <c r="I68" s="470" t="s">
        <v>258</v>
      </c>
      <c r="J68" s="469" t="s">
        <v>337</v>
      </c>
      <c r="K68" s="467"/>
    </row>
    <row r="69" spans="1:11" s="428" customFormat="1" ht="46.5" customHeight="1" thickBot="1" x14ac:dyDescent="0.25">
      <c r="A69" s="447">
        <v>3</v>
      </c>
      <c r="B69" s="695" t="s">
        <v>339</v>
      </c>
      <c r="C69" s="696"/>
      <c r="D69" s="466"/>
      <c r="E69" s="466" t="s">
        <v>336</v>
      </c>
      <c r="F69" s="466"/>
      <c r="G69" s="443" t="s">
        <v>349</v>
      </c>
      <c r="H69" s="468" t="s">
        <v>257</v>
      </c>
      <c r="I69" s="470" t="s">
        <v>258</v>
      </c>
      <c r="J69" s="466" t="s">
        <v>340</v>
      </c>
      <c r="K69" s="472"/>
    </row>
    <row r="70" spans="1:11" s="428" customFormat="1" ht="13.5" thickBot="1" x14ac:dyDescent="0.25">
      <c r="A70" s="689" t="s">
        <v>341</v>
      </c>
      <c r="B70" s="690"/>
      <c r="C70" s="690"/>
      <c r="D70" s="690"/>
      <c r="E70" s="690"/>
      <c r="F70" s="690"/>
      <c r="G70" s="691"/>
      <c r="H70" s="497"/>
      <c r="I70" s="497"/>
      <c r="J70" s="497"/>
      <c r="K70" s="497"/>
    </row>
    <row r="71" spans="1:11" s="428" customFormat="1" ht="13.5" thickBot="1" x14ac:dyDescent="0.25">
      <c r="A71" s="689" t="s">
        <v>252</v>
      </c>
      <c r="B71" s="690"/>
      <c r="C71" s="690"/>
      <c r="D71" s="690"/>
      <c r="E71" s="690"/>
      <c r="F71" s="690"/>
      <c r="G71" s="690"/>
      <c r="H71" s="690"/>
      <c r="I71" s="690"/>
      <c r="J71" s="690"/>
      <c r="K71" s="691"/>
    </row>
    <row r="72" spans="1:11" s="428" customFormat="1" ht="13.5" thickBot="1" x14ac:dyDescent="0.25">
      <c r="A72" s="447">
        <v>1</v>
      </c>
      <c r="B72" s="685" t="s">
        <v>342</v>
      </c>
      <c r="C72" s="685"/>
      <c r="D72" s="491"/>
      <c r="E72" s="499"/>
      <c r="F72" s="491"/>
      <c r="G72" s="499"/>
      <c r="H72" s="491"/>
      <c r="I72" s="491"/>
      <c r="J72" s="491"/>
      <c r="K72" s="462"/>
    </row>
    <row r="73" spans="1:11" s="428" customFormat="1" ht="27" customHeight="1" thickBot="1" x14ac:dyDescent="0.25">
      <c r="A73" s="447"/>
      <c r="B73" s="448" t="s">
        <v>254</v>
      </c>
      <c r="C73" s="500" t="s">
        <v>343</v>
      </c>
      <c r="D73" s="462"/>
      <c r="E73" s="463"/>
      <c r="F73" s="462"/>
      <c r="G73" s="443" t="s">
        <v>349</v>
      </c>
      <c r="H73" s="468" t="s">
        <v>257</v>
      </c>
      <c r="I73" s="462" t="s">
        <v>258</v>
      </c>
      <c r="J73" s="462" t="s">
        <v>344</v>
      </c>
      <c r="K73" s="463"/>
    </row>
    <row r="74" spans="1:11" s="428" customFormat="1" ht="27" customHeight="1" thickBot="1" x14ac:dyDescent="0.25">
      <c r="A74" s="447"/>
      <c r="B74" s="448" t="s">
        <v>260</v>
      </c>
      <c r="C74" s="500" t="s">
        <v>342</v>
      </c>
      <c r="D74" s="462"/>
      <c r="E74" s="463"/>
      <c r="F74" s="462"/>
      <c r="G74" s="443" t="s">
        <v>349</v>
      </c>
      <c r="H74" s="468" t="s">
        <v>257</v>
      </c>
      <c r="I74" s="462" t="s">
        <v>258</v>
      </c>
      <c r="J74" s="462" t="s">
        <v>344</v>
      </c>
      <c r="K74" s="463"/>
    </row>
    <row r="75" spans="1:11" s="428" customFormat="1" ht="12.75" x14ac:dyDescent="0.2">
      <c r="K75" s="501"/>
    </row>
    <row r="76" spans="1:11" s="428" customFormat="1" ht="12.75" x14ac:dyDescent="0.2">
      <c r="A76" s="686"/>
      <c r="B76" s="686"/>
      <c r="C76" s="686"/>
      <c r="D76" s="686"/>
      <c r="E76" s="686"/>
      <c r="G76" s="686"/>
      <c r="H76" s="686"/>
      <c r="I76" s="686"/>
      <c r="J76" s="686"/>
      <c r="K76" s="686"/>
    </row>
    <row r="77" spans="1:11" s="428" customFormat="1" ht="12.75" x14ac:dyDescent="0.2">
      <c r="K77" s="501"/>
    </row>
    <row r="78" spans="1:11" s="428" customFormat="1" ht="12.75" x14ac:dyDescent="0.2">
      <c r="A78" s="687" t="s">
        <v>345</v>
      </c>
      <c r="B78" s="687"/>
      <c r="C78" s="687"/>
      <c r="D78" s="687"/>
      <c r="E78" s="687"/>
      <c r="F78" s="687"/>
      <c r="G78" s="687"/>
      <c r="H78" s="687"/>
      <c r="I78" s="687"/>
      <c r="J78" s="687"/>
      <c r="K78" s="687"/>
    </row>
    <row r="79" spans="1:11" s="428" customFormat="1" ht="12.75" x14ac:dyDescent="0.2">
      <c r="A79" s="502"/>
      <c r="B79" s="502"/>
      <c r="C79" s="502"/>
      <c r="D79" s="502"/>
      <c r="E79" s="502"/>
      <c r="F79" s="502"/>
      <c r="G79" s="502"/>
      <c r="H79" s="502"/>
      <c r="I79" s="502"/>
      <c r="J79" s="502"/>
      <c r="K79" s="502"/>
    </row>
    <row r="80" spans="1:11" s="428" customFormat="1" ht="12.75" x14ac:dyDescent="0.2">
      <c r="A80" s="503"/>
      <c r="B80" s="503"/>
      <c r="C80" s="503"/>
      <c r="D80" s="503"/>
      <c r="E80" s="503"/>
      <c r="F80" s="503"/>
      <c r="G80" s="503"/>
      <c r="H80" s="503"/>
      <c r="I80" s="503"/>
      <c r="J80" s="503"/>
      <c r="K80" s="503"/>
    </row>
    <row r="81" spans="1:11" s="428" customFormat="1" ht="12.75" x14ac:dyDescent="0.2">
      <c r="A81" s="504"/>
      <c r="B81" s="504"/>
      <c r="C81" s="504"/>
      <c r="D81" s="504"/>
      <c r="E81" s="504"/>
      <c r="F81" s="504"/>
      <c r="G81" s="504"/>
      <c r="H81" s="504"/>
      <c r="I81" s="504"/>
      <c r="J81" s="504"/>
      <c r="K81" s="504"/>
    </row>
    <row r="82" spans="1:11" s="428" customFormat="1" ht="12.75" x14ac:dyDescent="0.2">
      <c r="A82" s="505"/>
      <c r="B82" s="505"/>
      <c r="C82" s="505"/>
      <c r="D82" s="505"/>
      <c r="E82" s="505"/>
      <c r="F82" s="505"/>
      <c r="G82" s="505"/>
      <c r="H82" s="505"/>
      <c r="I82" s="505"/>
      <c r="J82" s="505"/>
      <c r="K82" s="505"/>
    </row>
    <row r="83" spans="1:11" s="428" customFormat="1" ht="12.75" x14ac:dyDescent="0.2">
      <c r="A83" s="688" t="s">
        <v>346</v>
      </c>
      <c r="B83" s="688"/>
      <c r="C83" s="688"/>
      <c r="D83" s="688"/>
      <c r="E83" s="688"/>
      <c r="F83" s="688"/>
      <c r="G83" s="688"/>
      <c r="H83" s="688"/>
      <c r="I83" s="688"/>
      <c r="J83" s="688"/>
      <c r="K83" s="688"/>
    </row>
    <row r="84" spans="1:11" s="428" customFormat="1" ht="12.75" x14ac:dyDescent="0.2">
      <c r="A84" s="506"/>
      <c r="B84" s="506"/>
      <c r="C84" s="506"/>
      <c r="D84" s="506"/>
      <c r="E84" s="504"/>
      <c r="F84" s="504"/>
      <c r="G84" s="504"/>
      <c r="H84" s="507"/>
      <c r="I84" s="507"/>
      <c r="J84" s="507"/>
    </row>
    <row r="85" spans="1:11" s="428" customFormat="1" ht="12.75" x14ac:dyDescent="0.2">
      <c r="A85" s="506"/>
      <c r="B85" s="506"/>
      <c r="C85" s="506"/>
      <c r="D85" s="506"/>
      <c r="E85" s="504"/>
      <c r="F85" s="504"/>
      <c r="G85" s="504"/>
      <c r="H85" s="507"/>
      <c r="I85" s="507"/>
      <c r="J85" s="507"/>
    </row>
    <row r="86" spans="1:11" s="428" customFormat="1" ht="12.75" x14ac:dyDescent="0.2">
      <c r="A86" s="506"/>
      <c r="B86" s="506"/>
      <c r="C86" s="506"/>
      <c r="D86" s="506"/>
      <c r="E86" s="507"/>
      <c r="F86" s="507"/>
      <c r="G86" s="507"/>
      <c r="H86" s="507"/>
      <c r="I86" s="507"/>
      <c r="J86" s="507"/>
    </row>
    <row r="87" spans="1:11" s="428" customFormat="1" ht="12.75" x14ac:dyDescent="0.2">
      <c r="A87" s="506"/>
      <c r="B87" s="506"/>
      <c r="C87" s="506"/>
      <c r="D87" s="506"/>
      <c r="E87" s="507"/>
      <c r="F87" s="507"/>
      <c r="G87" s="507"/>
      <c r="H87" s="507"/>
      <c r="I87" s="507"/>
      <c r="J87" s="507"/>
    </row>
    <row r="88" spans="1:11" s="428" customFormat="1" ht="12.75" x14ac:dyDescent="0.2">
      <c r="A88" s="506"/>
      <c r="B88" s="506"/>
      <c r="C88" s="506"/>
      <c r="D88" s="506"/>
      <c r="E88" s="507"/>
      <c r="F88" s="507"/>
      <c r="G88" s="507"/>
      <c r="H88" s="507"/>
      <c r="I88" s="507"/>
      <c r="J88" s="507"/>
    </row>
    <row r="89" spans="1:11" s="428" customFormat="1" ht="12.75" x14ac:dyDescent="0.2">
      <c r="A89" s="506"/>
      <c r="B89" s="506"/>
      <c r="C89" s="506"/>
      <c r="D89" s="506"/>
      <c r="E89" s="507"/>
      <c r="F89" s="507"/>
      <c r="G89" s="507"/>
      <c r="H89" s="507"/>
      <c r="I89" s="507"/>
      <c r="J89" s="507"/>
    </row>
  </sheetData>
  <mergeCells count="39">
    <mergeCell ref="A1:K1"/>
    <mergeCell ref="A2:K2"/>
    <mergeCell ref="A3:K3"/>
    <mergeCell ref="A4:K4"/>
    <mergeCell ref="A5:C7"/>
    <mergeCell ref="D5:G5"/>
    <mergeCell ref="H5:I5"/>
    <mergeCell ref="J5:J7"/>
    <mergeCell ref="K5:K7"/>
    <mergeCell ref="D6:E6"/>
    <mergeCell ref="A38:G38"/>
    <mergeCell ref="F6:G6"/>
    <mergeCell ref="A8:G8"/>
    <mergeCell ref="A9:G9"/>
    <mergeCell ref="B10:K10"/>
    <mergeCell ref="B14:K14"/>
    <mergeCell ref="B18:K18"/>
    <mergeCell ref="B22:K22"/>
    <mergeCell ref="C23:K23"/>
    <mergeCell ref="B29:K29"/>
    <mergeCell ref="B32:K32"/>
    <mergeCell ref="B34:K34"/>
    <mergeCell ref="A71:K71"/>
    <mergeCell ref="B39:K39"/>
    <mergeCell ref="B45:K45"/>
    <mergeCell ref="B50:C50"/>
    <mergeCell ref="A56:G56"/>
    <mergeCell ref="A57:G57"/>
    <mergeCell ref="B58:K58"/>
    <mergeCell ref="A66:G66"/>
    <mergeCell ref="B67:C67"/>
    <mergeCell ref="B68:C68"/>
    <mergeCell ref="B69:C69"/>
    <mergeCell ref="A70:G70"/>
    <mergeCell ref="B72:C72"/>
    <mergeCell ref="A76:E76"/>
    <mergeCell ref="G76:K76"/>
    <mergeCell ref="A78:K78"/>
    <mergeCell ref="A83:K8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view="pageLayout" zoomScaleNormal="100" workbookViewId="0">
      <selection activeCell="C36" sqref="C36"/>
    </sheetView>
  </sheetViews>
  <sheetFormatPr baseColWidth="10" defaultRowHeight="15" x14ac:dyDescent="0.25"/>
  <cols>
    <col min="1" max="1" width="52.140625" style="41" customWidth="1"/>
    <col min="2" max="2" width="15.42578125" style="41" customWidth="1"/>
    <col min="3" max="4" width="15.28515625" style="41" customWidth="1"/>
    <col min="5" max="6" width="15.140625" style="41" customWidth="1"/>
    <col min="7" max="7" width="15.7109375" style="41" customWidth="1"/>
    <col min="8" max="8" width="13.85546875" style="1" customWidth="1"/>
    <col min="9" max="9" width="19.28515625" style="1" customWidth="1"/>
  </cols>
  <sheetData>
    <row r="1" spans="1:9" s="1" customFormat="1" ht="12.75" customHeight="1" x14ac:dyDescent="0.2">
      <c r="A1" s="719" t="s">
        <v>3</v>
      </c>
      <c r="B1" s="719"/>
      <c r="C1" s="719"/>
      <c r="D1" s="719"/>
      <c r="E1" s="719"/>
      <c r="F1" s="719"/>
      <c r="G1" s="719"/>
    </row>
    <row r="2" spans="1:9" s="1" customFormat="1" ht="12.75" x14ac:dyDescent="0.2">
      <c r="A2" s="719" t="s">
        <v>37</v>
      </c>
      <c r="B2" s="719"/>
      <c r="C2" s="719"/>
      <c r="D2" s="719"/>
      <c r="E2" s="719"/>
      <c r="F2" s="719"/>
      <c r="G2" s="719"/>
      <c r="H2" s="6"/>
    </row>
    <row r="3" spans="1:9" s="32" customFormat="1" ht="12" x14ac:dyDescent="0.2">
      <c r="A3" s="720" t="s">
        <v>347</v>
      </c>
      <c r="B3" s="720"/>
      <c r="C3" s="720"/>
      <c r="D3" s="720"/>
      <c r="E3" s="720"/>
      <c r="F3" s="720"/>
      <c r="G3" s="720"/>
    </row>
    <row r="4" spans="1:9" s="34" customFormat="1" ht="18" customHeight="1" thickBot="1" x14ac:dyDescent="0.3">
      <c r="A4" s="721" t="s">
        <v>147</v>
      </c>
      <c r="B4" s="721"/>
      <c r="C4" s="721"/>
      <c r="D4" s="721"/>
      <c r="E4" s="721"/>
      <c r="F4" s="721"/>
      <c r="G4" s="721"/>
      <c r="H4" s="33"/>
    </row>
    <row r="5" spans="1:9" s="32" customFormat="1" ht="15.75" customHeight="1" thickBot="1" x14ac:dyDescent="0.25">
      <c r="A5" s="722" t="s">
        <v>8</v>
      </c>
      <c r="B5" s="723" t="s">
        <v>9</v>
      </c>
      <c r="C5" s="723"/>
      <c r="D5" s="723"/>
      <c r="E5" s="723"/>
      <c r="F5" s="723"/>
      <c r="G5" s="723"/>
      <c r="H5" s="35"/>
    </row>
    <row r="6" spans="1:9" s="2" customFormat="1" ht="24.95" customHeight="1" thickBot="1" x14ac:dyDescent="0.25">
      <c r="A6" s="722"/>
      <c r="B6" s="226" t="s">
        <v>11</v>
      </c>
      <c r="C6" s="227" t="s">
        <v>5</v>
      </c>
      <c r="D6" s="227" t="s">
        <v>38</v>
      </c>
      <c r="E6" s="227" t="s">
        <v>6</v>
      </c>
      <c r="F6" s="227" t="s">
        <v>39</v>
      </c>
      <c r="G6" s="668" t="s">
        <v>12</v>
      </c>
      <c r="H6" s="36"/>
      <c r="I6" s="37"/>
    </row>
    <row r="7" spans="1:9" s="2" customFormat="1" ht="3" customHeight="1" x14ac:dyDescent="0.2">
      <c r="A7" s="38"/>
      <c r="B7" s="39"/>
      <c r="C7" s="40"/>
      <c r="D7" s="40"/>
      <c r="E7" s="40"/>
      <c r="F7" s="40"/>
      <c r="G7" s="550"/>
      <c r="H7" s="36"/>
      <c r="I7" s="37"/>
    </row>
    <row r="8" spans="1:9" s="164" customFormat="1" ht="13.5" customHeight="1" x14ac:dyDescent="0.25">
      <c r="A8" s="202" t="s">
        <v>40</v>
      </c>
      <c r="B8" s="203">
        <f>SUM(B9:B17)</f>
        <v>4058048908.9900007</v>
      </c>
      <c r="C8" s="203">
        <f t="shared" ref="C8:G8" si="0">SUM(C9:C17)</f>
        <v>5859530482.3699999</v>
      </c>
      <c r="D8" s="203">
        <f t="shared" si="0"/>
        <v>5705887841.3400002</v>
      </c>
      <c r="E8" s="203">
        <f t="shared" si="0"/>
        <v>5705887841.3400002</v>
      </c>
      <c r="F8" s="203">
        <f t="shared" si="0"/>
        <v>5501626958.9499998</v>
      </c>
      <c r="G8" s="669">
        <f t="shared" si="0"/>
        <v>5501626958.9499998</v>
      </c>
      <c r="H8" s="665"/>
      <c r="I8" s="199"/>
    </row>
    <row r="9" spans="1:9" s="4" customFormat="1" ht="12.75" x14ac:dyDescent="0.25">
      <c r="A9" s="200" t="s">
        <v>41</v>
      </c>
      <c r="B9" s="198">
        <v>2201819539.3699999</v>
      </c>
      <c r="C9" s="198">
        <v>2895260740.5799999</v>
      </c>
      <c r="D9" s="198">
        <v>2820060906.0500002</v>
      </c>
      <c r="E9" s="198">
        <v>2820060906.0500002</v>
      </c>
      <c r="F9" s="198">
        <v>2654511945.8600001</v>
      </c>
      <c r="G9" s="670">
        <v>2654511945.8600001</v>
      </c>
      <c r="H9" s="666"/>
      <c r="I9" s="158"/>
    </row>
    <row r="10" spans="1:9" s="4" customFormat="1" ht="12.75" x14ac:dyDescent="0.25">
      <c r="A10" s="200" t="s">
        <v>42</v>
      </c>
      <c r="B10" s="198">
        <v>356233486.83999997</v>
      </c>
      <c r="C10" s="198">
        <v>1088312857.73</v>
      </c>
      <c r="D10" s="198">
        <v>1038611202.04</v>
      </c>
      <c r="E10" s="198">
        <v>1038611202.04</v>
      </c>
      <c r="F10" s="198">
        <v>1035660162.04</v>
      </c>
      <c r="G10" s="670">
        <v>1035660162.04</v>
      </c>
      <c r="H10" s="666"/>
      <c r="I10" s="158"/>
    </row>
    <row r="11" spans="1:9" s="4" customFormat="1" ht="12.75" x14ac:dyDescent="0.25">
      <c r="A11" s="200" t="s">
        <v>43</v>
      </c>
      <c r="B11" s="198">
        <v>136326005.36000001</v>
      </c>
      <c r="C11" s="198">
        <v>1061313283.77</v>
      </c>
      <c r="D11" s="198">
        <v>1036972061.29</v>
      </c>
      <c r="E11" s="198">
        <v>1036972061.29</v>
      </c>
      <c r="F11" s="198">
        <v>1009360647.64</v>
      </c>
      <c r="G11" s="670">
        <v>1009360647.64</v>
      </c>
      <c r="H11" s="666"/>
      <c r="I11" s="158"/>
    </row>
    <row r="12" spans="1:9" s="4" customFormat="1" x14ac:dyDescent="0.25">
      <c r="A12" s="200" t="s">
        <v>44</v>
      </c>
      <c r="B12" s="198">
        <v>114967627.05000001</v>
      </c>
      <c r="C12" s="508">
        <v>174719550.44</v>
      </c>
      <c r="D12" s="198">
        <v>171119363.72</v>
      </c>
      <c r="E12" s="508">
        <v>171119363.72</v>
      </c>
      <c r="F12" s="198">
        <v>165073440.28</v>
      </c>
      <c r="G12" s="671">
        <v>165073440.28</v>
      </c>
      <c r="H12" s="666"/>
      <c r="I12" s="158"/>
    </row>
    <row r="13" spans="1:9" s="4" customFormat="1" x14ac:dyDescent="0.25">
      <c r="A13" s="200" t="s">
        <v>146</v>
      </c>
      <c r="B13" s="198">
        <v>11578606.050000001</v>
      </c>
      <c r="C13" s="198">
        <v>639567418.34000003</v>
      </c>
      <c r="D13" s="508">
        <v>638767676.73000002</v>
      </c>
      <c r="E13" s="198">
        <v>638767676.73000002</v>
      </c>
      <c r="F13" s="198">
        <v>637020763.13000011</v>
      </c>
      <c r="G13" s="670">
        <v>637020763.13000011</v>
      </c>
      <c r="H13" s="666"/>
      <c r="I13" s="158"/>
    </row>
    <row r="14" spans="1:9" s="4" customFormat="1" ht="12.75" x14ac:dyDescent="0.25">
      <c r="A14" s="200" t="s">
        <v>45</v>
      </c>
      <c r="B14" s="198">
        <v>0</v>
      </c>
      <c r="C14" s="198">
        <v>0</v>
      </c>
      <c r="D14" s="198">
        <v>0</v>
      </c>
      <c r="E14" s="198">
        <v>0</v>
      </c>
      <c r="F14" s="198">
        <v>0</v>
      </c>
      <c r="G14" s="670">
        <v>0</v>
      </c>
      <c r="H14" s="666"/>
      <c r="I14" s="158"/>
    </row>
    <row r="15" spans="1:9" s="4" customFormat="1" ht="12.75" x14ac:dyDescent="0.25">
      <c r="A15" s="200" t="s">
        <v>46</v>
      </c>
      <c r="B15" s="198">
        <v>1237123644.3199999</v>
      </c>
      <c r="C15" s="198">
        <v>0</v>
      </c>
      <c r="D15" s="198">
        <v>0</v>
      </c>
      <c r="E15" s="198">
        <v>0</v>
      </c>
      <c r="F15" s="198">
        <v>0</v>
      </c>
      <c r="G15" s="670">
        <v>0</v>
      </c>
      <c r="H15" s="666"/>
    </row>
    <row r="16" spans="1:9" s="4" customFormat="1" ht="12.75" x14ac:dyDescent="0.25">
      <c r="A16" s="200" t="s">
        <v>47</v>
      </c>
      <c r="B16" s="198">
        <v>0</v>
      </c>
      <c r="C16" s="198">
        <v>0</v>
      </c>
      <c r="D16" s="198">
        <v>0</v>
      </c>
      <c r="E16" s="198">
        <v>0</v>
      </c>
      <c r="F16" s="198">
        <v>0</v>
      </c>
      <c r="G16" s="670">
        <v>0</v>
      </c>
      <c r="H16" s="666"/>
    </row>
    <row r="17" spans="1:8" s="4" customFormat="1" ht="12.75" customHeight="1" x14ac:dyDescent="0.25">
      <c r="A17" s="201" t="s">
        <v>48</v>
      </c>
      <c r="B17" s="198">
        <v>0</v>
      </c>
      <c r="C17" s="198">
        <v>356631.51</v>
      </c>
      <c r="D17" s="198">
        <v>356631.51</v>
      </c>
      <c r="E17" s="198">
        <v>356631.51</v>
      </c>
      <c r="F17" s="198">
        <v>0</v>
      </c>
      <c r="G17" s="670">
        <v>0</v>
      </c>
      <c r="H17" s="666"/>
    </row>
    <row r="18" spans="1:8" s="4" customFormat="1" ht="12.75" customHeight="1" x14ac:dyDescent="0.25">
      <c r="A18" s="202" t="s">
        <v>49</v>
      </c>
      <c r="B18" s="203">
        <f>SUM(B19:B22)</f>
        <v>0</v>
      </c>
      <c r="C18" s="203">
        <f t="shared" ref="C18:G18" si="1">SUM(C19:C22)</f>
        <v>0</v>
      </c>
      <c r="D18" s="203">
        <f t="shared" si="1"/>
        <v>0</v>
      </c>
      <c r="E18" s="203">
        <f t="shared" si="1"/>
        <v>0</v>
      </c>
      <c r="F18" s="203">
        <f t="shared" si="1"/>
        <v>0</v>
      </c>
      <c r="G18" s="669">
        <f t="shared" si="1"/>
        <v>0</v>
      </c>
      <c r="H18" s="666"/>
    </row>
    <row r="19" spans="1:8" s="4" customFormat="1" ht="12.75" customHeight="1" x14ac:dyDescent="0.25">
      <c r="A19" s="200" t="s">
        <v>41</v>
      </c>
      <c r="B19" s="198">
        <v>0</v>
      </c>
      <c r="C19" s="198">
        <v>0</v>
      </c>
      <c r="D19" s="198">
        <v>0</v>
      </c>
      <c r="E19" s="198">
        <v>0</v>
      </c>
      <c r="F19" s="198">
        <v>0</v>
      </c>
      <c r="G19" s="670">
        <v>0</v>
      </c>
      <c r="H19" s="666"/>
    </row>
    <row r="20" spans="1:8" s="4" customFormat="1" ht="12.75" customHeight="1" x14ac:dyDescent="0.25">
      <c r="A20" s="200" t="s">
        <v>42</v>
      </c>
      <c r="B20" s="198">
        <v>0</v>
      </c>
      <c r="C20" s="198">
        <v>0</v>
      </c>
      <c r="D20" s="198">
        <v>0</v>
      </c>
      <c r="E20" s="198">
        <v>0</v>
      </c>
      <c r="F20" s="198">
        <v>0</v>
      </c>
      <c r="G20" s="670">
        <v>0</v>
      </c>
      <c r="H20" s="666"/>
    </row>
    <row r="21" spans="1:8" s="4" customFormat="1" ht="12.75" customHeight="1" x14ac:dyDescent="0.25">
      <c r="A21" s="200" t="s">
        <v>43</v>
      </c>
      <c r="B21" s="198">
        <v>0</v>
      </c>
      <c r="C21" s="198">
        <v>0</v>
      </c>
      <c r="D21" s="198">
        <v>0</v>
      </c>
      <c r="E21" s="198">
        <v>0</v>
      </c>
      <c r="F21" s="198">
        <v>0</v>
      </c>
      <c r="G21" s="670">
        <v>0</v>
      </c>
      <c r="H21" s="666"/>
    </row>
    <row r="22" spans="1:8" s="4" customFormat="1" ht="12.75" customHeight="1" x14ac:dyDescent="0.25">
      <c r="A22" s="200" t="s">
        <v>44</v>
      </c>
      <c r="B22" s="198">
        <v>0</v>
      </c>
      <c r="C22" s="198">
        <v>0</v>
      </c>
      <c r="D22" s="198">
        <v>0</v>
      </c>
      <c r="E22" s="198">
        <v>0</v>
      </c>
      <c r="F22" s="198">
        <v>0</v>
      </c>
      <c r="G22" s="670">
        <v>0</v>
      </c>
      <c r="H22" s="666"/>
    </row>
    <row r="23" spans="1:8" s="4" customFormat="1" ht="12.75" customHeight="1" x14ac:dyDescent="0.25">
      <c r="A23" s="202" t="s">
        <v>50</v>
      </c>
      <c r="B23" s="203">
        <f>SUM(B24:B27)</f>
        <v>0</v>
      </c>
      <c r="C23" s="203">
        <f t="shared" ref="C23:G23" si="2">SUM(C24:C27)</f>
        <v>0</v>
      </c>
      <c r="D23" s="203">
        <f t="shared" si="2"/>
        <v>0</v>
      </c>
      <c r="E23" s="203">
        <f t="shared" si="2"/>
        <v>0</v>
      </c>
      <c r="F23" s="203">
        <f t="shared" si="2"/>
        <v>0</v>
      </c>
      <c r="G23" s="669">
        <f t="shared" si="2"/>
        <v>0</v>
      </c>
      <c r="H23" s="666"/>
    </row>
    <row r="24" spans="1:8" s="4" customFormat="1" ht="12.75" customHeight="1" x14ac:dyDescent="0.25">
      <c r="A24" s="200" t="s">
        <v>41</v>
      </c>
      <c r="B24" s="198">
        <v>0</v>
      </c>
      <c r="C24" s="198">
        <v>0</v>
      </c>
      <c r="D24" s="198">
        <v>0</v>
      </c>
      <c r="E24" s="198">
        <v>0</v>
      </c>
      <c r="F24" s="198">
        <v>0</v>
      </c>
      <c r="G24" s="670">
        <v>0</v>
      </c>
      <c r="H24" s="666"/>
    </row>
    <row r="25" spans="1:8" s="4" customFormat="1" ht="12.75" customHeight="1" x14ac:dyDescent="0.25">
      <c r="A25" s="200" t="s">
        <v>42</v>
      </c>
      <c r="B25" s="198">
        <v>0</v>
      </c>
      <c r="C25" s="198">
        <v>0</v>
      </c>
      <c r="D25" s="198">
        <v>0</v>
      </c>
      <c r="E25" s="198">
        <v>0</v>
      </c>
      <c r="F25" s="198">
        <v>0</v>
      </c>
      <c r="G25" s="670">
        <v>0</v>
      </c>
      <c r="H25" s="666"/>
    </row>
    <row r="26" spans="1:8" s="4" customFormat="1" ht="12.75" customHeight="1" x14ac:dyDescent="0.25">
      <c r="A26" s="200" t="s">
        <v>43</v>
      </c>
      <c r="B26" s="198">
        <v>0</v>
      </c>
      <c r="C26" s="198">
        <v>0</v>
      </c>
      <c r="D26" s="198">
        <v>0</v>
      </c>
      <c r="E26" s="198">
        <v>0</v>
      </c>
      <c r="F26" s="198">
        <v>0</v>
      </c>
      <c r="G26" s="670">
        <v>0</v>
      </c>
      <c r="H26" s="666"/>
    </row>
    <row r="27" spans="1:8" s="4" customFormat="1" ht="12.75" customHeight="1" x14ac:dyDescent="0.25">
      <c r="A27" s="200" t="s">
        <v>44</v>
      </c>
      <c r="B27" s="198">
        <v>0</v>
      </c>
      <c r="C27" s="198">
        <v>0</v>
      </c>
      <c r="D27" s="198">
        <v>0</v>
      </c>
      <c r="E27" s="198">
        <v>0</v>
      </c>
      <c r="F27" s="198">
        <v>0</v>
      </c>
      <c r="G27" s="670">
        <v>0</v>
      </c>
      <c r="H27" s="666"/>
    </row>
    <row r="28" spans="1:8" s="4" customFormat="1" ht="12.75" customHeight="1" x14ac:dyDescent="0.25">
      <c r="A28" s="202" t="s">
        <v>51</v>
      </c>
      <c r="B28" s="203">
        <f>SUM(B29:B32)</f>
        <v>0</v>
      </c>
      <c r="C28" s="203">
        <f t="shared" ref="C28:G28" si="3">SUM(C29:C32)</f>
        <v>0</v>
      </c>
      <c r="D28" s="203">
        <f t="shared" si="3"/>
        <v>0</v>
      </c>
      <c r="E28" s="203">
        <f t="shared" si="3"/>
        <v>0</v>
      </c>
      <c r="F28" s="203">
        <f t="shared" si="3"/>
        <v>0</v>
      </c>
      <c r="G28" s="669">
        <f t="shared" si="3"/>
        <v>0</v>
      </c>
      <c r="H28" s="666"/>
    </row>
    <row r="29" spans="1:8" s="4" customFormat="1" ht="12.75" customHeight="1" x14ac:dyDescent="0.25">
      <c r="A29" s="200" t="s">
        <v>41</v>
      </c>
      <c r="B29" s="198">
        <v>0</v>
      </c>
      <c r="C29" s="198">
        <v>0</v>
      </c>
      <c r="D29" s="198">
        <v>0</v>
      </c>
      <c r="E29" s="198">
        <v>0</v>
      </c>
      <c r="F29" s="198">
        <v>0</v>
      </c>
      <c r="G29" s="670">
        <v>0</v>
      </c>
      <c r="H29" s="666"/>
    </row>
    <row r="30" spans="1:8" s="4" customFormat="1" ht="12.75" customHeight="1" x14ac:dyDescent="0.25">
      <c r="A30" s="200" t="s">
        <v>42</v>
      </c>
      <c r="B30" s="198">
        <v>0</v>
      </c>
      <c r="C30" s="198">
        <v>0</v>
      </c>
      <c r="D30" s="198">
        <v>0</v>
      </c>
      <c r="E30" s="198">
        <v>0</v>
      </c>
      <c r="F30" s="198">
        <v>0</v>
      </c>
      <c r="G30" s="670">
        <v>0</v>
      </c>
      <c r="H30" s="666"/>
    </row>
    <row r="31" spans="1:8" s="4" customFormat="1" ht="12.75" customHeight="1" x14ac:dyDescent="0.25">
      <c r="A31" s="200" t="s">
        <v>43</v>
      </c>
      <c r="B31" s="198">
        <v>0</v>
      </c>
      <c r="C31" s="198">
        <v>0</v>
      </c>
      <c r="D31" s="198">
        <v>0</v>
      </c>
      <c r="E31" s="198">
        <v>0</v>
      </c>
      <c r="F31" s="198">
        <v>0</v>
      </c>
      <c r="G31" s="670">
        <v>0</v>
      </c>
      <c r="H31" s="666"/>
    </row>
    <row r="32" spans="1:8" s="4" customFormat="1" ht="12.75" customHeight="1" x14ac:dyDescent="0.25">
      <c r="A32" s="201" t="s">
        <v>44</v>
      </c>
      <c r="B32" s="198">
        <v>0</v>
      </c>
      <c r="C32" s="198">
        <v>0</v>
      </c>
      <c r="D32" s="198">
        <v>0</v>
      </c>
      <c r="E32" s="198">
        <v>0</v>
      </c>
      <c r="F32" s="198">
        <v>0</v>
      </c>
      <c r="G32" s="670">
        <v>0</v>
      </c>
      <c r="H32" s="666"/>
    </row>
    <row r="33" spans="1:12" s="6" customFormat="1" ht="12.75" x14ac:dyDescent="0.2">
      <c r="A33" s="380" t="s">
        <v>7</v>
      </c>
      <c r="B33" s="228">
        <f>SUM(B8,B18,B23,B28)</f>
        <v>4058048908.9900007</v>
      </c>
      <c r="C33" s="228">
        <f t="shared" ref="C33:G33" si="4">SUM(C8,C18,C23,C28)</f>
        <v>5859530482.3699999</v>
      </c>
      <c r="D33" s="228">
        <f t="shared" si="4"/>
        <v>5705887841.3400002</v>
      </c>
      <c r="E33" s="228">
        <f t="shared" si="4"/>
        <v>5705887841.3400002</v>
      </c>
      <c r="F33" s="228">
        <f t="shared" si="4"/>
        <v>5501626958.9499998</v>
      </c>
      <c r="G33" s="228">
        <f t="shared" si="4"/>
        <v>5501626958.9499998</v>
      </c>
      <c r="H33" s="397"/>
    </row>
    <row r="34" spans="1:12" s="1" customFormat="1" ht="12.75" x14ac:dyDescent="0.2">
      <c r="A34" s="41"/>
      <c r="B34" s="41"/>
      <c r="C34" s="41"/>
      <c r="D34" s="41"/>
      <c r="E34" s="41"/>
      <c r="F34" s="41"/>
      <c r="G34" s="42"/>
      <c r="H34" s="255"/>
    </row>
    <row r="35" spans="1:12" s="1" customFormat="1" ht="12.75" x14ac:dyDescent="0.2">
      <c r="A35" s="41"/>
      <c r="B35" s="41"/>
      <c r="C35" s="41"/>
      <c r="D35" s="41"/>
      <c r="E35" s="41"/>
      <c r="F35" s="41"/>
      <c r="G35" s="41"/>
      <c r="H35" s="255"/>
    </row>
    <row r="36" spans="1:12" s="1" customFormat="1" ht="12.75" x14ac:dyDescent="0.2">
      <c r="A36" s="41"/>
      <c r="B36" s="41"/>
      <c r="C36" s="41"/>
      <c r="D36" s="41"/>
      <c r="E36" s="41"/>
      <c r="F36" s="41"/>
      <c r="G36" s="41"/>
      <c r="H36" s="255"/>
    </row>
    <row r="37" spans="1:12" s="1" customFormat="1" ht="12.75" x14ac:dyDescent="0.2">
      <c r="A37" s="41"/>
      <c r="B37" s="41"/>
      <c r="C37" s="41"/>
      <c r="D37" s="41"/>
      <c r="E37" s="41"/>
      <c r="F37" s="41"/>
      <c r="G37" s="41"/>
      <c r="H37" s="255"/>
    </row>
    <row r="38" spans="1:12" s="6" customFormat="1" ht="15" customHeight="1" x14ac:dyDescent="0.2">
      <c r="A38" s="716" t="s">
        <v>148</v>
      </c>
      <c r="B38" s="716"/>
      <c r="C38" s="43"/>
      <c r="D38" s="715" t="s">
        <v>149</v>
      </c>
      <c r="E38" s="715"/>
      <c r="F38" s="715"/>
      <c r="G38" s="715"/>
      <c r="H38" s="667"/>
      <c r="I38" s="33"/>
      <c r="J38" s="33"/>
      <c r="K38" s="33"/>
      <c r="L38" s="33"/>
    </row>
    <row r="39" spans="1:12" s="6" customFormat="1" ht="15" customHeight="1" x14ac:dyDescent="0.2">
      <c r="A39" s="716"/>
      <c r="B39" s="716"/>
      <c r="C39" s="44"/>
      <c r="D39" s="717"/>
      <c r="E39" s="717"/>
      <c r="F39" s="717"/>
      <c r="G39" s="717"/>
      <c r="H39" s="667"/>
      <c r="I39" s="33"/>
      <c r="J39" s="33"/>
      <c r="K39" s="33"/>
      <c r="L39" s="33"/>
    </row>
    <row r="40" spans="1:12" s="6" customFormat="1" ht="15" customHeight="1" x14ac:dyDescent="0.2">
      <c r="B40" s="44"/>
      <c r="C40" s="44"/>
      <c r="D40" s="222"/>
      <c r="E40" s="222"/>
      <c r="F40" s="222"/>
      <c r="G40" s="222"/>
      <c r="H40" s="667"/>
      <c r="I40" s="33"/>
      <c r="J40" s="33"/>
      <c r="K40" s="33"/>
      <c r="L40" s="33"/>
    </row>
    <row r="41" spans="1:12" s="1" customFormat="1" ht="12.75" x14ac:dyDescent="0.2">
      <c r="A41" s="255"/>
      <c r="B41" s="256"/>
      <c r="C41" s="256"/>
      <c r="D41" s="256"/>
      <c r="E41" s="257"/>
      <c r="F41" s="257"/>
      <c r="G41" s="257"/>
      <c r="H41" s="256"/>
      <c r="I41" s="718"/>
      <c r="J41" s="718"/>
      <c r="K41" s="718"/>
      <c r="L41" s="718"/>
    </row>
    <row r="42" spans="1:12" s="1" customFormat="1" ht="12.75" x14ac:dyDescent="0.2">
      <c r="B42" s="41"/>
      <c r="C42" s="41"/>
      <c r="D42" s="41"/>
      <c r="E42" s="41"/>
      <c r="F42" s="41"/>
      <c r="G42" s="41"/>
      <c r="H42" s="256"/>
    </row>
    <row r="43" spans="1:12" s="1" customFormat="1" ht="12.75" x14ac:dyDescent="0.2">
      <c r="A43" s="715" t="s">
        <v>204</v>
      </c>
      <c r="B43" s="715"/>
      <c r="C43" s="45"/>
      <c r="D43" s="715" t="s">
        <v>203</v>
      </c>
      <c r="E43" s="715"/>
      <c r="F43" s="715"/>
      <c r="G43" s="715"/>
      <c r="H43" s="255"/>
    </row>
    <row r="44" spans="1:12" s="1" customFormat="1" ht="12.75" x14ac:dyDescent="0.2">
      <c r="A44" s="41"/>
      <c r="B44" s="41"/>
      <c r="C44" s="41"/>
      <c r="D44" s="41"/>
      <c r="E44" s="41"/>
      <c r="F44" s="41"/>
      <c r="G44" s="41"/>
      <c r="H44" s="255"/>
    </row>
    <row r="45" spans="1:12" s="1" customFormat="1" ht="12.75" x14ac:dyDescent="0.2">
      <c r="A45" s="41"/>
      <c r="B45" s="41"/>
      <c r="C45" s="41"/>
      <c r="D45" s="41"/>
      <c r="E45" s="41"/>
      <c r="F45" s="41"/>
      <c r="G45" s="41"/>
      <c r="H45" s="255"/>
    </row>
    <row r="46" spans="1:12" s="1" customFormat="1" ht="12.75" x14ac:dyDescent="0.2">
      <c r="A46" s="41"/>
      <c r="B46" s="41"/>
      <c r="C46" s="41"/>
      <c r="D46" s="41"/>
      <c r="E46" s="41"/>
      <c r="F46" s="41"/>
      <c r="G46" s="41"/>
    </row>
  </sheetData>
  <mergeCells count="13">
    <mergeCell ref="I41:L41"/>
    <mergeCell ref="A1:G1"/>
    <mergeCell ref="A2:G2"/>
    <mergeCell ref="A3:G3"/>
    <mergeCell ref="A4:G4"/>
    <mergeCell ref="A5:A6"/>
    <mergeCell ref="B5:G5"/>
    <mergeCell ref="A39:B39"/>
    <mergeCell ref="A43:B43"/>
    <mergeCell ref="D43:G43"/>
    <mergeCell ref="A38:B38"/>
    <mergeCell ref="D38:G38"/>
    <mergeCell ref="D39:G3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Layout" zoomScaleNormal="100" workbookViewId="0">
      <selection activeCell="B15" sqref="B15"/>
    </sheetView>
  </sheetViews>
  <sheetFormatPr baseColWidth="10" defaultRowHeight="15" x14ac:dyDescent="0.25"/>
  <cols>
    <col min="1" max="1" width="52.140625" style="41" customWidth="1"/>
    <col min="2" max="6" width="14.5703125" style="41" customWidth="1"/>
    <col min="7" max="7" width="25" style="41" customWidth="1"/>
    <col min="8" max="8" width="8.7109375" style="1" customWidth="1"/>
  </cols>
  <sheetData>
    <row r="1" spans="1:9" s="5" customFormat="1" ht="12.75" x14ac:dyDescent="0.25">
      <c r="A1" s="724" t="s">
        <v>367</v>
      </c>
      <c r="B1" s="725"/>
      <c r="C1" s="725"/>
      <c r="D1" s="725"/>
      <c r="E1" s="725"/>
      <c r="F1" s="725"/>
      <c r="G1" s="726"/>
      <c r="H1" s="33"/>
    </row>
    <row r="2" spans="1:9" s="34" customFormat="1" ht="12.75" x14ac:dyDescent="0.25">
      <c r="A2" s="727" t="s">
        <v>368</v>
      </c>
      <c r="B2" s="728"/>
      <c r="C2" s="728"/>
      <c r="D2" s="728"/>
      <c r="E2" s="728"/>
      <c r="F2" s="728"/>
      <c r="G2" s="729"/>
      <c r="H2" s="33"/>
    </row>
    <row r="3" spans="1:9" s="32" customFormat="1" ht="12.75" x14ac:dyDescent="0.2">
      <c r="A3" s="548"/>
      <c r="B3" s="730"/>
      <c r="C3" s="730"/>
      <c r="D3" s="730"/>
      <c r="E3" s="730"/>
      <c r="F3" s="730"/>
      <c r="G3" s="731"/>
      <c r="H3" s="35"/>
    </row>
    <row r="4" spans="1:9" s="221" customFormat="1" ht="136.5" customHeight="1" x14ac:dyDescent="0.2">
      <c r="A4" s="732" t="s">
        <v>409</v>
      </c>
      <c r="B4" s="733"/>
      <c r="C4" s="733"/>
      <c r="D4" s="733"/>
      <c r="E4" s="733"/>
      <c r="F4" s="733"/>
      <c r="G4" s="734"/>
      <c r="H4" s="36"/>
      <c r="I4" s="37"/>
    </row>
    <row r="5" spans="1:9" s="221" customFormat="1" ht="12.75" x14ac:dyDescent="0.2">
      <c r="A5" s="549"/>
      <c r="B5" s="39"/>
      <c r="C5" s="40"/>
      <c r="D5" s="40"/>
      <c r="E5" s="40"/>
      <c r="F5" s="40"/>
      <c r="G5" s="550"/>
      <c r="H5" s="36"/>
      <c r="I5" s="37"/>
    </row>
    <row r="6" spans="1:9" s="32" customFormat="1" ht="57.75" customHeight="1" x14ac:dyDescent="0.2">
      <c r="A6" s="735" t="s">
        <v>401</v>
      </c>
      <c r="B6" s="736"/>
      <c r="C6" s="736"/>
      <c r="D6" s="736"/>
      <c r="E6" s="736"/>
      <c r="F6" s="736"/>
      <c r="G6" s="737"/>
      <c r="H6" s="551"/>
      <c r="I6" s="552"/>
    </row>
    <row r="7" spans="1:9" s="1" customFormat="1" ht="12.75" x14ac:dyDescent="0.2">
      <c r="A7" s="553"/>
      <c r="B7" s="554"/>
      <c r="C7" s="554"/>
      <c r="D7" s="554"/>
      <c r="E7" s="554"/>
      <c r="F7" s="554"/>
      <c r="G7" s="555"/>
    </row>
    <row r="8" spans="1:9" s="1" customFormat="1" ht="12.75" hidden="1" x14ac:dyDescent="0.2">
      <c r="A8" s="553"/>
      <c r="B8" s="554"/>
      <c r="C8" s="554"/>
      <c r="D8" s="554"/>
      <c r="E8" s="554"/>
      <c r="F8" s="554"/>
      <c r="G8" s="555"/>
      <c r="H8" s="41"/>
    </row>
    <row r="9" spans="1:9" s="1" customFormat="1" ht="12.75" hidden="1" x14ac:dyDescent="0.2">
      <c r="A9" s="553"/>
      <c r="B9" s="554"/>
      <c r="C9" s="554"/>
      <c r="D9" s="554"/>
      <c r="E9" s="554"/>
      <c r="F9" s="554"/>
      <c r="G9" s="555"/>
    </row>
    <row r="10" spans="1:9" s="1" customFormat="1" ht="12.75" hidden="1" x14ac:dyDescent="0.2">
      <c r="A10" s="553"/>
      <c r="B10" s="554"/>
      <c r="C10" s="554"/>
      <c r="D10" s="554"/>
      <c r="E10" s="554"/>
      <c r="F10" s="554"/>
      <c r="G10" s="555"/>
      <c r="H10" s="41"/>
    </row>
    <row r="11" spans="1:9" s="6" customFormat="1" ht="12.75" hidden="1" x14ac:dyDescent="0.2">
      <c r="A11" s="556"/>
      <c r="B11" s="557"/>
      <c r="C11" s="557"/>
      <c r="D11" s="557"/>
      <c r="E11" s="557"/>
      <c r="F11" s="557"/>
      <c r="G11" s="558"/>
      <c r="H11" s="44"/>
    </row>
    <row r="12" spans="1:9" s="1" customFormat="1" ht="53.25" customHeight="1" x14ac:dyDescent="0.2">
      <c r="A12" s="735" t="s">
        <v>402</v>
      </c>
      <c r="B12" s="736"/>
      <c r="C12" s="736"/>
      <c r="D12" s="736"/>
      <c r="E12" s="736"/>
      <c r="F12" s="736"/>
      <c r="G12" s="737"/>
      <c r="H12" s="41"/>
    </row>
    <row r="13" spans="1:9" s="1" customFormat="1" ht="12.75" x14ac:dyDescent="0.2">
      <c r="A13" s="553"/>
      <c r="B13" s="554"/>
      <c r="C13" s="554"/>
      <c r="D13" s="554"/>
      <c r="E13" s="554"/>
      <c r="F13" s="554"/>
      <c r="G13" s="555"/>
      <c r="H13" s="41"/>
    </row>
    <row r="14" spans="1:9" s="1" customFormat="1" ht="12.75" x14ac:dyDescent="0.2">
      <c r="A14" s="553"/>
      <c r="B14" s="554"/>
      <c r="C14" s="554"/>
      <c r="D14" s="554"/>
      <c r="E14" s="554"/>
      <c r="F14" s="554"/>
      <c r="G14" s="555"/>
      <c r="H14" s="41"/>
    </row>
    <row r="15" spans="1:9" s="1" customFormat="1" ht="12.75" x14ac:dyDescent="0.2">
      <c r="A15" s="553"/>
      <c r="B15" s="554"/>
      <c r="C15" s="554"/>
      <c r="D15" s="554"/>
      <c r="E15" s="554"/>
      <c r="F15" s="554"/>
      <c r="G15" s="555"/>
      <c r="H15" s="41"/>
    </row>
    <row r="16" spans="1:9" s="1" customFormat="1" ht="12.75" x14ac:dyDescent="0.2">
      <c r="A16" s="559"/>
      <c r="B16" s="554"/>
      <c r="C16" s="554"/>
      <c r="D16" s="554"/>
      <c r="E16" s="554"/>
      <c r="F16" s="554"/>
      <c r="G16" s="555"/>
      <c r="H16" s="41"/>
    </row>
    <row r="17" spans="1:12" s="6" customFormat="1" ht="12.75" x14ac:dyDescent="0.2">
      <c r="A17" s="556"/>
      <c r="B17" s="557"/>
      <c r="C17" s="557"/>
      <c r="D17" s="557"/>
      <c r="E17" s="557"/>
      <c r="F17" s="557"/>
      <c r="G17" s="558"/>
      <c r="H17" s="44"/>
    </row>
    <row r="18" spans="1:12" s="6" customFormat="1" ht="12.75" x14ac:dyDescent="0.2">
      <c r="A18" s="556"/>
      <c r="B18" s="557"/>
      <c r="C18" s="557"/>
      <c r="D18" s="557"/>
      <c r="E18" s="557"/>
      <c r="F18" s="557"/>
      <c r="G18" s="558"/>
    </row>
    <row r="19" spans="1:12" s="1" customFormat="1" ht="12.75" x14ac:dyDescent="0.2">
      <c r="A19" s="553"/>
      <c r="B19" s="256"/>
      <c r="C19" s="256"/>
      <c r="D19" s="256"/>
      <c r="E19" s="256"/>
      <c r="F19" s="256"/>
      <c r="G19" s="560"/>
    </row>
    <row r="20" spans="1:12" s="1" customFormat="1" ht="12.75" x14ac:dyDescent="0.2">
      <c r="A20" s="553"/>
      <c r="B20" s="256"/>
      <c r="C20" s="256"/>
      <c r="D20" s="256"/>
      <c r="E20" s="256"/>
      <c r="F20" s="256"/>
      <c r="G20" s="561"/>
    </row>
    <row r="21" spans="1:12" s="1" customFormat="1" ht="12.75" x14ac:dyDescent="0.2">
      <c r="A21" s="562"/>
      <c r="B21" s="563"/>
      <c r="C21" s="563"/>
      <c r="D21" s="563"/>
      <c r="E21" s="563"/>
      <c r="F21" s="563"/>
      <c r="G21" s="564"/>
    </row>
    <row r="22" spans="1:12" s="1" customFormat="1" ht="12.75" x14ac:dyDescent="0.2">
      <c r="A22" s="41"/>
      <c r="B22" s="41"/>
      <c r="C22" s="41"/>
      <c r="D22" s="41"/>
      <c r="E22" s="41"/>
      <c r="F22" s="41"/>
      <c r="G22" s="42"/>
    </row>
    <row r="23" spans="1:12" s="1" customFormat="1" ht="12.75" x14ac:dyDescent="0.2">
      <c r="A23" s="41"/>
      <c r="B23" s="41"/>
      <c r="C23" s="41"/>
      <c r="D23" s="41"/>
      <c r="E23" s="41"/>
      <c r="F23" s="41"/>
      <c r="G23" s="42"/>
    </row>
    <row r="24" spans="1:12" s="1" customFormat="1" ht="12.75" x14ac:dyDescent="0.2">
      <c r="A24" s="41"/>
      <c r="B24" s="41"/>
      <c r="C24" s="41"/>
      <c r="D24" s="41"/>
      <c r="E24" s="41"/>
      <c r="F24" s="41"/>
      <c r="G24" s="42"/>
    </row>
    <row r="25" spans="1:12" s="6" customFormat="1" ht="12.75" x14ac:dyDescent="0.2">
      <c r="A25" s="738" t="s">
        <v>405</v>
      </c>
      <c r="B25" s="738"/>
      <c r="C25" s="43"/>
      <c r="D25" s="715" t="s">
        <v>149</v>
      </c>
      <c r="E25" s="715"/>
      <c r="F25" s="715"/>
      <c r="G25" s="715"/>
      <c r="H25" s="33"/>
      <c r="I25" s="33"/>
      <c r="J25" s="33"/>
      <c r="K25" s="33"/>
      <c r="L25" s="33"/>
    </row>
    <row r="26" spans="1:12" s="6" customFormat="1" ht="12.75" x14ac:dyDescent="0.2">
      <c r="A26" s="716"/>
      <c r="B26" s="716"/>
      <c r="C26" s="44"/>
      <c r="D26" s="717"/>
      <c r="E26" s="717"/>
      <c r="F26" s="717"/>
      <c r="G26" s="717"/>
      <c r="H26" s="33"/>
      <c r="I26" s="33"/>
      <c r="J26" s="33"/>
      <c r="K26" s="33"/>
      <c r="L26" s="33"/>
    </row>
    <row r="27" spans="1:12" s="6" customFormat="1" ht="12.75" x14ac:dyDescent="0.2">
      <c r="B27" s="44"/>
      <c r="C27" s="44"/>
      <c r="D27" s="515"/>
      <c r="E27" s="515"/>
      <c r="F27" s="515"/>
      <c r="G27" s="515"/>
      <c r="H27" s="33"/>
      <c r="I27" s="33"/>
      <c r="J27" s="33"/>
      <c r="K27" s="33"/>
      <c r="L27" s="33"/>
    </row>
    <row r="28" spans="1:12" s="1" customFormat="1" ht="12.75" x14ac:dyDescent="0.2">
      <c r="A28" s="255"/>
      <c r="B28" s="256"/>
      <c r="C28" s="256"/>
      <c r="D28" s="256"/>
      <c r="E28" s="257"/>
      <c r="F28" s="257"/>
      <c r="G28" s="257"/>
      <c r="H28" s="41"/>
      <c r="I28" s="718"/>
      <c r="J28" s="718"/>
      <c r="K28" s="718"/>
      <c r="L28" s="718"/>
    </row>
    <row r="29" spans="1:12" s="1" customFormat="1" ht="12.75" x14ac:dyDescent="0.2">
      <c r="B29" s="41"/>
      <c r="C29" s="41"/>
      <c r="D29" s="41"/>
      <c r="E29" s="41"/>
      <c r="F29" s="41"/>
      <c r="G29" s="41"/>
      <c r="H29" s="41"/>
    </row>
    <row r="30" spans="1:12" s="1" customFormat="1" ht="12.75" x14ac:dyDescent="0.2">
      <c r="A30" s="715"/>
      <c r="B30" s="715"/>
      <c r="C30" s="41"/>
      <c r="D30" s="41"/>
      <c r="E30" s="41"/>
      <c r="F30" s="41"/>
      <c r="G30" s="41"/>
    </row>
    <row r="31" spans="1:12" s="1" customFormat="1" ht="12.75" x14ac:dyDescent="0.2">
      <c r="A31" s="161" t="s">
        <v>204</v>
      </c>
      <c r="B31" s="41"/>
      <c r="C31" s="41"/>
      <c r="D31" s="41"/>
      <c r="E31" s="41" t="s">
        <v>203</v>
      </c>
      <c r="F31" s="41"/>
      <c r="G31" s="41"/>
    </row>
    <row r="32" spans="1:12" s="1" customFormat="1" ht="12.75" x14ac:dyDescent="0.2">
      <c r="A32" s="41"/>
      <c r="B32" s="41"/>
      <c r="C32" s="41"/>
      <c r="D32" s="41"/>
      <c r="E32" s="41"/>
      <c r="F32" s="41"/>
      <c r="G32" s="41"/>
    </row>
  </sheetData>
  <mergeCells count="12">
    <mergeCell ref="I28:L28"/>
    <mergeCell ref="A30:B30"/>
    <mergeCell ref="A1:G1"/>
    <mergeCell ref="A2:G2"/>
    <mergeCell ref="B3:G3"/>
    <mergeCell ref="A4:G4"/>
    <mergeCell ref="A6:G6"/>
    <mergeCell ref="A12:G12"/>
    <mergeCell ref="A25:B25"/>
    <mergeCell ref="D25:G25"/>
    <mergeCell ref="A26:B26"/>
    <mergeCell ref="D26:G26"/>
  </mergeCells>
  <pageMargins left="0.7" right="0.7" top="0.75" bottom="0.75" header="0.3" footer="0.3"/>
  <pageSetup scale="81" orientation="landscape" r:id="rId1"/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view="pageLayout" zoomScaleNormal="100" workbookViewId="0">
      <selection activeCell="G32" sqref="G32"/>
    </sheetView>
  </sheetViews>
  <sheetFormatPr baseColWidth="10" defaultRowHeight="15" x14ac:dyDescent="0.25"/>
  <cols>
    <col min="1" max="2" width="3.7109375" style="89" customWidth="1"/>
    <col min="3" max="3" width="8.28515625" style="90" bestFit="1" customWidth="1"/>
    <col min="4" max="4" width="43.140625" style="89" customWidth="1"/>
    <col min="5" max="5" width="14.85546875" style="89" customWidth="1"/>
    <col min="6" max="8" width="14.7109375" style="89" bestFit="1" customWidth="1"/>
    <col min="9" max="9" width="15" style="89" customWidth="1"/>
    <col min="10" max="10" width="17.42578125" style="89" customWidth="1"/>
    <col min="11" max="11" width="19.28515625" style="89" customWidth="1"/>
    <col min="12" max="12" width="16.28515625" style="89" customWidth="1"/>
    <col min="13" max="13" width="11.42578125" style="48"/>
  </cols>
  <sheetData>
    <row r="1" spans="1:12" s="48" customFormat="1" ht="12.75" x14ac:dyDescent="0.2">
      <c r="A1" s="746" t="s">
        <v>3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</row>
    <row r="2" spans="1:12" s="48" customFormat="1" ht="12.75" x14ac:dyDescent="0.2">
      <c r="A2" s="746" t="s">
        <v>52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</row>
    <row r="3" spans="1:12" s="49" customFormat="1" ht="12" x14ac:dyDescent="0.2">
      <c r="A3" s="747" t="s">
        <v>347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</row>
    <row r="4" spans="1:12" s="49" customFormat="1" ht="15" customHeight="1" thickBot="1" x14ac:dyDescent="0.25">
      <c r="A4" s="748" t="s">
        <v>150</v>
      </c>
      <c r="B4" s="748"/>
      <c r="C4" s="748"/>
      <c r="D4" s="748"/>
      <c r="E4" s="749"/>
      <c r="F4" s="749"/>
      <c r="G4" s="749"/>
      <c r="H4" s="749"/>
      <c r="I4" s="749"/>
      <c r="J4" s="749"/>
      <c r="K4" s="749"/>
      <c r="L4" s="749"/>
    </row>
    <row r="5" spans="1:12" s="50" customFormat="1" ht="15" customHeight="1" thickBot="1" x14ac:dyDescent="0.25">
      <c r="A5" s="750" t="s">
        <v>124</v>
      </c>
      <c r="B5" s="750"/>
      <c r="C5" s="750"/>
      <c r="D5" s="750"/>
      <c r="E5" s="750" t="s">
        <v>9</v>
      </c>
      <c r="F5" s="750"/>
      <c r="G5" s="750"/>
      <c r="H5" s="750"/>
      <c r="I5" s="750"/>
      <c r="J5" s="750"/>
      <c r="K5" s="750"/>
      <c r="L5" s="750"/>
    </row>
    <row r="6" spans="1:12" s="51" customFormat="1" ht="30" customHeight="1" thickBot="1" x14ac:dyDescent="0.25">
      <c r="A6" s="750"/>
      <c r="B6" s="750"/>
      <c r="C6" s="750"/>
      <c r="D6" s="750"/>
      <c r="E6" s="229" t="s">
        <v>14</v>
      </c>
      <c r="F6" s="230" t="s">
        <v>53</v>
      </c>
      <c r="G6" s="229" t="s">
        <v>5</v>
      </c>
      <c r="H6" s="229" t="s">
        <v>54</v>
      </c>
      <c r="I6" s="229" t="s">
        <v>38</v>
      </c>
      <c r="J6" s="229" t="s">
        <v>6</v>
      </c>
      <c r="K6" s="229" t="s">
        <v>39</v>
      </c>
      <c r="L6" s="229" t="s">
        <v>12</v>
      </c>
    </row>
    <row r="7" spans="1:12" s="51" customFormat="1" ht="3" customHeight="1" x14ac:dyDescent="0.2">
      <c r="A7" s="52"/>
      <c r="B7" s="52"/>
      <c r="C7" s="53"/>
      <c r="D7" s="52"/>
      <c r="E7" s="54"/>
      <c r="F7" s="55"/>
      <c r="G7" s="54"/>
      <c r="H7" s="54"/>
      <c r="I7" s="54"/>
      <c r="J7" s="54"/>
      <c r="K7" s="54"/>
      <c r="L7" s="54"/>
    </row>
    <row r="8" spans="1:12" s="57" customFormat="1" ht="12" x14ac:dyDescent="0.2">
      <c r="A8" s="739" t="s">
        <v>7</v>
      </c>
      <c r="B8" s="739"/>
      <c r="C8" s="739"/>
      <c r="D8" s="740"/>
      <c r="E8" s="231">
        <f>SUM(E10+E18)</f>
        <v>4058048908.9899998</v>
      </c>
      <c r="F8" s="231">
        <f>SUM(F10+F18)</f>
        <v>1801481573.3800001</v>
      </c>
      <c r="G8" s="231">
        <f t="shared" ref="G8:L8" si="0">SUM(G10+G18)</f>
        <v>5859530482.3699999</v>
      </c>
      <c r="H8" s="231">
        <f t="shared" si="0"/>
        <v>5856917982.3699999</v>
      </c>
      <c r="I8" s="231">
        <f t="shared" si="0"/>
        <v>5705887841.3400002</v>
      </c>
      <c r="J8" s="231">
        <f t="shared" si="0"/>
        <v>5705887841.3400002</v>
      </c>
      <c r="K8" s="231">
        <f t="shared" si="0"/>
        <v>5501626958.9499998</v>
      </c>
      <c r="L8" s="231">
        <f t="shared" si="0"/>
        <v>5501626958.9499998</v>
      </c>
    </row>
    <row r="9" spans="1:12" s="57" customFormat="1" ht="12" customHeight="1" x14ac:dyDescent="0.2">
      <c r="A9" s="58"/>
      <c r="B9" s="59"/>
      <c r="C9" s="60"/>
      <c r="D9" s="61"/>
      <c r="E9" s="56"/>
      <c r="F9" s="56"/>
      <c r="G9" s="56"/>
      <c r="H9" s="56"/>
      <c r="I9" s="62"/>
      <c r="J9" s="62"/>
      <c r="K9" s="62"/>
      <c r="L9" s="56"/>
    </row>
    <row r="10" spans="1:12" s="64" customFormat="1" ht="12.75" customHeight="1" x14ac:dyDescent="0.25">
      <c r="A10" s="741" t="s">
        <v>55</v>
      </c>
      <c r="B10" s="742"/>
      <c r="C10" s="742"/>
      <c r="D10" s="743"/>
      <c r="E10" s="63">
        <f>SUM(E11,E13,E15)</f>
        <v>3967194429.75</v>
      </c>
      <c r="F10" s="63">
        <f t="shared" ref="F10:L10" si="1">SUM(F11,F13,F15)</f>
        <v>1778222975.9400001</v>
      </c>
      <c r="G10" s="63">
        <f t="shared" si="1"/>
        <v>5745417405.6899996</v>
      </c>
      <c r="H10" s="63">
        <f t="shared" si="1"/>
        <v>5742804905.6899996</v>
      </c>
      <c r="I10" s="63">
        <f t="shared" si="1"/>
        <v>5591794156.8600006</v>
      </c>
      <c r="J10" s="63">
        <f t="shared" si="1"/>
        <v>5591794156.8600006</v>
      </c>
      <c r="K10" s="63">
        <f t="shared" si="1"/>
        <v>5394363177.5100002</v>
      </c>
      <c r="L10" s="63">
        <f t="shared" si="1"/>
        <v>5394363177.5100002</v>
      </c>
    </row>
    <row r="11" spans="1:12" s="66" customFormat="1" ht="12.95" customHeight="1" x14ac:dyDescent="0.25">
      <c r="A11" s="258"/>
      <c r="B11" s="259">
        <v>1.1000000000000001</v>
      </c>
      <c r="C11" s="744" t="s">
        <v>56</v>
      </c>
      <c r="D11" s="745"/>
      <c r="E11" s="265">
        <f t="shared" ref="E11:L11" si="2">SUM(E12)</f>
        <v>0</v>
      </c>
      <c r="F11" s="265">
        <f t="shared" si="2"/>
        <v>752597036.24000001</v>
      </c>
      <c r="G11" s="265">
        <f t="shared" si="2"/>
        <v>752597036.24000001</v>
      </c>
      <c r="H11" s="265">
        <f t="shared" si="2"/>
        <v>752597036.24000001</v>
      </c>
      <c r="I11" s="265">
        <f t="shared" si="2"/>
        <v>750624766.13999999</v>
      </c>
      <c r="J11" s="265">
        <f t="shared" si="2"/>
        <v>750624766.13999999</v>
      </c>
      <c r="K11" s="265">
        <f t="shared" si="2"/>
        <v>750624766.13999999</v>
      </c>
      <c r="L11" s="265">
        <f t="shared" si="2"/>
        <v>750624766.13999999</v>
      </c>
    </row>
    <row r="12" spans="1:12" s="64" customFormat="1" ht="12.95" customHeight="1" x14ac:dyDescent="0.25">
      <c r="A12" s="260"/>
      <c r="B12" s="261"/>
      <c r="C12" s="262" t="s">
        <v>25</v>
      </c>
      <c r="D12" s="263" t="s">
        <v>129</v>
      </c>
      <c r="E12" s="266">
        <v>0</v>
      </c>
      <c r="F12" s="266">
        <v>752597036.24000001</v>
      </c>
      <c r="G12" s="266">
        <v>752597036.24000001</v>
      </c>
      <c r="H12" s="266">
        <v>752597036.24000001</v>
      </c>
      <c r="I12" s="266">
        <v>750624766.13999999</v>
      </c>
      <c r="J12" s="266">
        <v>750624766.13999999</v>
      </c>
      <c r="K12" s="266">
        <v>750624766.13999999</v>
      </c>
      <c r="L12" s="266">
        <v>750624766.13999999</v>
      </c>
    </row>
    <row r="13" spans="1:12" s="66" customFormat="1" ht="12.95" customHeight="1" x14ac:dyDescent="0.25">
      <c r="A13" s="258"/>
      <c r="B13" s="259"/>
      <c r="C13" s="744"/>
      <c r="D13" s="745"/>
      <c r="E13" s="265"/>
      <c r="F13" s="265"/>
      <c r="G13" s="265"/>
      <c r="H13" s="265"/>
      <c r="I13" s="265"/>
      <c r="J13" s="265"/>
      <c r="K13" s="265"/>
      <c r="L13" s="265"/>
    </row>
    <row r="14" spans="1:12" s="64" customFormat="1" ht="12.95" customHeight="1" x14ac:dyDescent="0.25">
      <c r="A14" s="260"/>
      <c r="B14" s="261"/>
      <c r="C14" s="262"/>
      <c r="D14" s="263"/>
      <c r="E14" s="266"/>
      <c r="F14" s="266"/>
      <c r="G14" s="266"/>
      <c r="H14" s="266"/>
      <c r="I14" s="266"/>
      <c r="J14" s="266"/>
      <c r="K14" s="266"/>
      <c r="L14" s="266"/>
    </row>
    <row r="15" spans="1:12" s="66" customFormat="1" ht="12.95" customHeight="1" x14ac:dyDescent="0.25">
      <c r="A15" s="258"/>
      <c r="B15" s="259">
        <v>1.5</v>
      </c>
      <c r="C15" s="744" t="s">
        <v>57</v>
      </c>
      <c r="D15" s="745"/>
      <c r="E15" s="265">
        <f t="shared" ref="E15:L15" si="3">SUM(E16)</f>
        <v>3967194429.75</v>
      </c>
      <c r="F15" s="265">
        <f t="shared" si="3"/>
        <v>1025625939.7</v>
      </c>
      <c r="G15" s="265">
        <f t="shared" si="3"/>
        <v>4992820369.4499998</v>
      </c>
      <c r="H15" s="265">
        <f t="shared" si="3"/>
        <v>4990207869.4499998</v>
      </c>
      <c r="I15" s="265">
        <f t="shared" si="3"/>
        <v>4841169390.7200003</v>
      </c>
      <c r="J15" s="265">
        <f t="shared" si="3"/>
        <v>4841169390.7200003</v>
      </c>
      <c r="K15" s="265">
        <f t="shared" si="3"/>
        <v>4643738411.3699999</v>
      </c>
      <c r="L15" s="265">
        <f t="shared" si="3"/>
        <v>4643738411.3699999</v>
      </c>
    </row>
    <row r="16" spans="1:12" s="64" customFormat="1" ht="12.95" customHeight="1" x14ac:dyDescent="0.25">
      <c r="A16" s="260"/>
      <c r="B16" s="261"/>
      <c r="C16" s="264" t="s">
        <v>58</v>
      </c>
      <c r="D16" s="263" t="s">
        <v>130</v>
      </c>
      <c r="E16" s="266">
        <v>3967194429.75</v>
      </c>
      <c r="F16" s="266">
        <v>1025625939.7</v>
      </c>
      <c r="G16" s="266">
        <v>4992820369.4499998</v>
      </c>
      <c r="H16" s="266">
        <v>4990207869.4499998</v>
      </c>
      <c r="I16" s="266">
        <v>4841169390.7200003</v>
      </c>
      <c r="J16" s="266">
        <v>4841169390.7200003</v>
      </c>
      <c r="K16" s="266">
        <v>4643738411.3699999</v>
      </c>
      <c r="L16" s="266">
        <v>4643738411.3699999</v>
      </c>
    </row>
    <row r="17" spans="1:13" s="64" customFormat="1" ht="12" customHeight="1" x14ac:dyDescent="0.25">
      <c r="A17" s="71"/>
      <c r="B17" s="67"/>
      <c r="C17" s="68"/>
      <c r="D17" s="72"/>
      <c r="E17" s="70"/>
      <c r="F17" s="70"/>
      <c r="G17" s="70"/>
      <c r="H17" s="70"/>
      <c r="I17" s="70"/>
      <c r="J17" s="70"/>
      <c r="K17" s="70"/>
      <c r="L17" s="70"/>
    </row>
    <row r="18" spans="1:13" s="64" customFormat="1" ht="12.95" customHeight="1" x14ac:dyDescent="0.25">
      <c r="A18" s="741" t="s">
        <v>59</v>
      </c>
      <c r="B18" s="742"/>
      <c r="C18" s="742"/>
      <c r="D18" s="743"/>
      <c r="E18" s="73">
        <f>SUM(E19)</f>
        <v>90854479.239999995</v>
      </c>
      <c r="F18" s="73">
        <f t="shared" ref="F18:L18" si="4">SUM(F19)</f>
        <v>23258597.440000001</v>
      </c>
      <c r="G18" s="73">
        <f t="shared" si="4"/>
        <v>114113076.68000001</v>
      </c>
      <c r="H18" s="73">
        <f t="shared" si="4"/>
        <v>114113076.68000001</v>
      </c>
      <c r="I18" s="73">
        <f t="shared" si="4"/>
        <v>114093684.48</v>
      </c>
      <c r="J18" s="73">
        <f t="shared" si="4"/>
        <v>114093684.48</v>
      </c>
      <c r="K18" s="73">
        <f t="shared" si="4"/>
        <v>107263781.44</v>
      </c>
      <c r="L18" s="73">
        <f t="shared" si="4"/>
        <v>107263781.44</v>
      </c>
    </row>
    <row r="19" spans="1:13" s="66" customFormat="1" ht="12.95" customHeight="1" x14ac:dyDescent="0.25">
      <c r="A19" s="74"/>
      <c r="B19" s="65">
        <v>2.5</v>
      </c>
      <c r="C19" s="752" t="s">
        <v>57</v>
      </c>
      <c r="D19" s="753"/>
      <c r="E19" s="75">
        <f t="shared" ref="E19:L19" si="5">SUM(E20:E25)</f>
        <v>90854479.239999995</v>
      </c>
      <c r="F19" s="75">
        <f t="shared" si="5"/>
        <v>23258597.440000001</v>
      </c>
      <c r="G19" s="75">
        <f t="shared" si="5"/>
        <v>114113076.68000001</v>
      </c>
      <c r="H19" s="75">
        <f t="shared" si="5"/>
        <v>114113076.68000001</v>
      </c>
      <c r="I19" s="75">
        <f t="shared" si="5"/>
        <v>114093684.48</v>
      </c>
      <c r="J19" s="75">
        <f t="shared" si="5"/>
        <v>114093684.48</v>
      </c>
      <c r="K19" s="75">
        <f t="shared" si="5"/>
        <v>107263781.44</v>
      </c>
      <c r="L19" s="341">
        <f t="shared" si="5"/>
        <v>107263781.44</v>
      </c>
      <c r="M19" s="344"/>
    </row>
    <row r="20" spans="1:13" s="64" customFormat="1" ht="29.25" customHeight="1" x14ac:dyDescent="0.25">
      <c r="A20" s="270"/>
      <c r="B20" s="261"/>
      <c r="C20" s="267" t="s">
        <v>27</v>
      </c>
      <c r="D20" s="268" t="s">
        <v>131</v>
      </c>
      <c r="E20" s="266">
        <v>90854479.239999995</v>
      </c>
      <c r="F20" s="266">
        <v>5743409.2300000004</v>
      </c>
      <c r="G20" s="266">
        <v>96597888.469999999</v>
      </c>
      <c r="H20" s="266">
        <v>96597888.469999999</v>
      </c>
      <c r="I20" s="266">
        <v>96590022.670000002</v>
      </c>
      <c r="J20" s="266">
        <v>96590022.670000002</v>
      </c>
      <c r="K20" s="266">
        <v>91386119.629999995</v>
      </c>
      <c r="L20" s="266">
        <v>91386119.629999995</v>
      </c>
    </row>
    <row r="21" spans="1:13" s="64" customFormat="1" ht="12.95" customHeight="1" x14ac:dyDescent="0.25">
      <c r="A21" s="270"/>
      <c r="B21" s="261"/>
      <c r="C21" s="267"/>
      <c r="D21" s="268"/>
      <c r="E21" s="266"/>
      <c r="F21" s="266"/>
      <c r="G21" s="266"/>
      <c r="H21" s="266"/>
      <c r="I21" s="266"/>
      <c r="J21" s="266"/>
      <c r="K21" s="266"/>
      <c r="L21" s="266"/>
    </row>
    <row r="22" spans="1:13" s="64" customFormat="1" ht="12.95" customHeight="1" x14ac:dyDescent="0.25">
      <c r="A22" s="76"/>
      <c r="B22" s="67"/>
      <c r="C22" s="77" t="s">
        <v>178</v>
      </c>
      <c r="D22" s="78" t="s">
        <v>179</v>
      </c>
      <c r="E22" s="424">
        <v>0</v>
      </c>
      <c r="F22" s="424">
        <v>17515188.210000001</v>
      </c>
      <c r="G22" s="424">
        <v>17515188.210000001</v>
      </c>
      <c r="H22" s="424">
        <v>17515188.210000001</v>
      </c>
      <c r="I22" s="424">
        <v>17503661.809999999</v>
      </c>
      <c r="J22" s="424">
        <v>17503661.809999999</v>
      </c>
      <c r="K22" s="424">
        <v>15877661.810000001</v>
      </c>
      <c r="L22" s="424">
        <v>15877661.810000001</v>
      </c>
    </row>
    <row r="23" spans="1:13" s="64" customFormat="1" ht="12.95" customHeight="1" x14ac:dyDescent="0.25">
      <c r="A23" s="76"/>
      <c r="B23" s="67"/>
      <c r="C23" s="77"/>
      <c r="D23" s="78"/>
      <c r="E23" s="69"/>
      <c r="F23" s="69"/>
      <c r="G23" s="69"/>
      <c r="H23" s="69"/>
      <c r="I23" s="69"/>
      <c r="J23" s="69"/>
      <c r="K23" s="69"/>
      <c r="L23" s="69"/>
    </row>
    <row r="24" spans="1:13" s="64" customFormat="1" ht="12.95" customHeight="1" x14ac:dyDescent="0.25">
      <c r="A24" s="76"/>
      <c r="B24" s="67"/>
      <c r="C24" s="77"/>
      <c r="D24" s="78"/>
      <c r="E24" s="69"/>
      <c r="F24" s="69"/>
      <c r="G24" s="69"/>
      <c r="H24" s="69"/>
      <c r="I24" s="69"/>
      <c r="J24" s="69"/>
      <c r="K24" s="69"/>
      <c r="L24" s="69"/>
    </row>
    <row r="25" spans="1:13" s="64" customFormat="1" ht="12.95" customHeight="1" x14ac:dyDescent="0.25">
      <c r="A25" s="76"/>
      <c r="B25" s="67"/>
      <c r="C25" s="77"/>
      <c r="D25" s="78"/>
      <c r="E25" s="69"/>
      <c r="F25" s="69"/>
      <c r="G25" s="69"/>
      <c r="H25" s="69"/>
      <c r="I25" s="69"/>
      <c r="J25" s="69"/>
      <c r="K25" s="204"/>
      <c r="L25" s="204"/>
    </row>
    <row r="26" spans="1:13" s="48" customFormat="1" ht="12.75" customHeight="1" x14ac:dyDescent="0.2">
      <c r="A26" s="80"/>
      <c r="B26" s="80"/>
      <c r="C26" s="81"/>
      <c r="D26" s="80"/>
      <c r="E26" s="80"/>
      <c r="F26" s="80"/>
      <c r="G26" s="80"/>
      <c r="H26" s="80"/>
      <c r="I26" s="80"/>
      <c r="J26" s="80"/>
      <c r="K26" s="418"/>
      <c r="L26" s="42"/>
    </row>
    <row r="27" spans="1:13" s="48" customFormat="1" ht="12.75" customHeight="1" x14ac:dyDescent="0.2">
      <c r="A27" s="82"/>
      <c r="B27" s="82"/>
      <c r="C27" s="83"/>
      <c r="D27" s="82"/>
      <c r="E27" s="82"/>
      <c r="F27" s="82"/>
      <c r="G27" s="82"/>
      <c r="H27" s="82"/>
      <c r="I27" s="82"/>
      <c r="J27" s="82"/>
      <c r="K27" s="82"/>
      <c r="L27" s="82"/>
    </row>
    <row r="28" spans="1:13" s="48" customFormat="1" ht="12.75" customHeight="1" x14ac:dyDescent="0.2">
      <c r="A28" s="82"/>
      <c r="B28" s="82"/>
      <c r="C28" s="83"/>
      <c r="D28" s="82"/>
      <c r="E28" s="82"/>
      <c r="F28" s="82"/>
      <c r="G28" s="82"/>
      <c r="H28" s="82"/>
      <c r="I28" s="82"/>
      <c r="J28" s="82"/>
      <c r="K28" s="82"/>
      <c r="L28" s="82"/>
    </row>
    <row r="29" spans="1:13" s="48" customFormat="1" ht="12.75" customHeight="1" x14ac:dyDescent="0.2">
      <c r="A29" s="82"/>
      <c r="B29" s="82"/>
      <c r="C29" s="83"/>
      <c r="D29" s="82"/>
      <c r="E29" s="82"/>
      <c r="F29" s="82"/>
      <c r="G29" s="82"/>
      <c r="H29" s="82"/>
      <c r="I29" s="82"/>
      <c r="J29" s="82"/>
      <c r="K29" s="82"/>
      <c r="L29" s="82"/>
    </row>
    <row r="30" spans="1:13" s="48" customFormat="1" ht="12.75" customHeight="1" x14ac:dyDescent="0.2">
      <c r="A30" s="82"/>
      <c r="B30" s="82"/>
      <c r="C30" s="83"/>
      <c r="D30" s="82"/>
      <c r="E30" s="82"/>
      <c r="F30" s="82"/>
      <c r="G30" s="82"/>
      <c r="H30" s="82"/>
      <c r="I30" s="82"/>
      <c r="J30" s="82"/>
      <c r="K30" s="82"/>
      <c r="L30" s="82"/>
    </row>
    <row r="31" spans="1:13" s="48" customFormat="1" ht="12.75" customHeight="1" x14ac:dyDescent="0.2">
      <c r="A31" s="82"/>
      <c r="B31" s="82"/>
      <c r="C31" s="83"/>
      <c r="D31" s="82"/>
      <c r="E31" s="82"/>
      <c r="F31" s="82"/>
      <c r="G31" s="82"/>
      <c r="H31" s="82"/>
      <c r="I31" s="82"/>
      <c r="J31" s="82"/>
      <c r="K31" s="82"/>
      <c r="L31" s="82"/>
    </row>
    <row r="32" spans="1:13" s="86" customFormat="1" ht="12.75" customHeight="1" x14ac:dyDescent="0.25">
      <c r="A32" s="84"/>
      <c r="B32" s="84"/>
      <c r="C32" s="85"/>
      <c r="D32" s="84"/>
      <c r="E32" s="84"/>
      <c r="F32" s="84"/>
      <c r="G32" s="84"/>
      <c r="H32" s="84"/>
      <c r="I32" s="84"/>
      <c r="J32" s="84"/>
      <c r="K32" s="84"/>
      <c r="L32" s="84"/>
    </row>
    <row r="33" spans="1:13" s="88" customFormat="1" ht="15" customHeight="1" x14ac:dyDescent="0.2">
      <c r="A33" s="87"/>
      <c r="B33" s="87"/>
      <c r="C33" s="716" t="s">
        <v>148</v>
      </c>
      <c r="D33" s="716"/>
      <c r="E33" s="271"/>
      <c r="F33" s="271"/>
      <c r="G33" s="271"/>
      <c r="H33" s="751" t="s">
        <v>174</v>
      </c>
      <c r="I33" s="751"/>
      <c r="J33" s="751"/>
      <c r="K33" s="751"/>
      <c r="L33" s="87"/>
    </row>
    <row r="34" spans="1:13" s="88" customFormat="1" ht="12.75" x14ac:dyDescent="0.2">
      <c r="A34" s="87"/>
      <c r="B34" s="87"/>
      <c r="C34" s="716"/>
      <c r="D34" s="716"/>
      <c r="E34" s="271"/>
      <c r="F34" s="271"/>
      <c r="G34" s="271"/>
      <c r="H34" s="271"/>
      <c r="I34" s="271"/>
      <c r="J34" s="271"/>
      <c r="K34" s="271"/>
      <c r="L34" s="87"/>
    </row>
    <row r="35" spans="1:13" s="48" customFormat="1" ht="12.75" x14ac:dyDescent="0.2">
      <c r="A35" s="89"/>
      <c r="B35" s="89"/>
      <c r="C35" s="6"/>
      <c r="D35" s="44"/>
      <c r="E35" s="272"/>
      <c r="F35" s="272"/>
      <c r="G35" s="272"/>
      <c r="H35" s="272"/>
      <c r="I35" s="272"/>
      <c r="J35" s="272"/>
      <c r="K35" s="272"/>
      <c r="L35" s="89"/>
    </row>
    <row r="36" spans="1:13" s="48" customFormat="1" ht="12.75" x14ac:dyDescent="0.2">
      <c r="A36" s="89"/>
      <c r="B36" s="89"/>
      <c r="C36" s="255"/>
      <c r="D36" s="256"/>
      <c r="E36" s="272"/>
      <c r="F36" s="272"/>
      <c r="G36" s="272"/>
      <c r="H36" s="272"/>
      <c r="I36" s="272"/>
      <c r="J36" s="272"/>
      <c r="K36" s="272"/>
      <c r="L36" s="89"/>
    </row>
    <row r="37" spans="1:13" s="48" customFormat="1" ht="12.75" x14ac:dyDescent="0.2">
      <c r="A37" s="91"/>
      <c r="B37" s="91"/>
      <c r="C37" s="1"/>
      <c r="D37" s="41"/>
      <c r="E37" s="273"/>
      <c r="F37" s="273"/>
      <c r="G37" s="273"/>
      <c r="H37" s="273"/>
      <c r="I37" s="273"/>
      <c r="J37" s="273"/>
      <c r="K37" s="273"/>
      <c r="L37" s="89"/>
    </row>
    <row r="38" spans="1:13" s="48" customFormat="1" ht="12.75" x14ac:dyDescent="0.2">
      <c r="A38" s="89"/>
      <c r="B38" s="89"/>
      <c r="C38" s="715" t="s">
        <v>204</v>
      </c>
      <c r="D38" s="715"/>
      <c r="E38" s="273"/>
      <c r="F38" s="273"/>
      <c r="G38" s="273"/>
      <c r="H38" s="273"/>
      <c r="I38" s="751" t="s">
        <v>203</v>
      </c>
      <c r="J38" s="751"/>
      <c r="K38" s="751"/>
      <c r="L38" s="89"/>
    </row>
    <row r="39" spans="1:13" s="48" customFormat="1" ht="12.75" x14ac:dyDescent="0.2">
      <c r="A39" s="89"/>
      <c r="B39" s="89"/>
      <c r="C39" s="161"/>
      <c r="D39" s="41"/>
      <c r="E39" s="272"/>
      <c r="F39" s="272"/>
      <c r="G39" s="272"/>
      <c r="H39" s="272"/>
      <c r="I39" s="272"/>
      <c r="J39" s="272"/>
      <c r="K39" s="272"/>
      <c r="L39" s="89"/>
      <c r="M39" s="92"/>
    </row>
    <row r="40" spans="1:13" s="48" customFormat="1" ht="12.75" x14ac:dyDescent="0.2">
      <c r="A40" s="89"/>
      <c r="B40" s="89"/>
      <c r="C40" s="90"/>
      <c r="D40" s="89"/>
      <c r="E40" s="89"/>
      <c r="F40" s="89"/>
      <c r="G40" s="89"/>
      <c r="H40" s="89"/>
      <c r="I40" s="89"/>
      <c r="J40" s="89"/>
      <c r="K40" s="89"/>
      <c r="L40" s="89"/>
    </row>
    <row r="41" spans="1:13" s="48" customFormat="1" ht="12.75" x14ac:dyDescent="0.2">
      <c r="A41" s="89"/>
      <c r="B41" s="89"/>
      <c r="C41" s="90"/>
      <c r="D41" s="89"/>
      <c r="E41" s="89"/>
      <c r="F41" s="89"/>
      <c r="G41" s="89"/>
      <c r="H41" s="89"/>
      <c r="I41" s="89"/>
      <c r="J41" s="89"/>
      <c r="K41" s="89"/>
      <c r="L41" s="89"/>
    </row>
    <row r="42" spans="1:13" s="48" customFormat="1" ht="12.75" x14ac:dyDescent="0.2">
      <c r="A42" s="89"/>
      <c r="B42" s="89"/>
      <c r="C42" s="90"/>
      <c r="D42" s="89"/>
      <c r="E42" s="89"/>
      <c r="F42" s="89"/>
      <c r="G42" s="89"/>
      <c r="H42" s="89"/>
      <c r="I42" s="89"/>
      <c r="J42" s="89"/>
      <c r="K42" s="89"/>
      <c r="L42" s="89"/>
    </row>
    <row r="43" spans="1:13" s="48" customFormat="1" ht="12.75" x14ac:dyDescent="0.2">
      <c r="A43" s="89"/>
      <c r="B43" s="89"/>
      <c r="C43" s="90"/>
      <c r="D43" s="89"/>
      <c r="E43" s="89"/>
      <c r="F43" s="89"/>
      <c r="G43" s="89"/>
      <c r="H43" s="89"/>
      <c r="I43" s="89"/>
      <c r="J43" s="89"/>
      <c r="K43" s="89"/>
      <c r="L43" s="89"/>
    </row>
  </sheetData>
  <mergeCells count="18">
    <mergeCell ref="C15:D15"/>
    <mergeCell ref="A18:D18"/>
    <mergeCell ref="C34:D34"/>
    <mergeCell ref="C38:D38"/>
    <mergeCell ref="I38:K38"/>
    <mergeCell ref="C19:D19"/>
    <mergeCell ref="C33:D33"/>
    <mergeCell ref="H33:K33"/>
    <mergeCell ref="A8:D8"/>
    <mergeCell ref="A10:D10"/>
    <mergeCell ref="C11:D11"/>
    <mergeCell ref="C13:D13"/>
    <mergeCell ref="A1:L1"/>
    <mergeCell ref="A2:L2"/>
    <mergeCell ref="A3:L3"/>
    <mergeCell ref="A4:L4"/>
    <mergeCell ref="A5:D6"/>
    <mergeCell ref="E5:L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L19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view="pageLayout" zoomScaleNormal="100" workbookViewId="0">
      <selection activeCell="H26" sqref="H26"/>
    </sheetView>
  </sheetViews>
  <sheetFormatPr baseColWidth="10" defaultRowHeight="15" x14ac:dyDescent="0.25"/>
  <cols>
    <col min="1" max="1" width="2.7109375" style="93" customWidth="1"/>
    <col min="2" max="2" width="8.28515625" style="93" customWidth="1"/>
    <col min="3" max="3" width="42.28515625" style="93" customWidth="1"/>
    <col min="4" max="4" width="14.42578125" style="103" customWidth="1"/>
    <col min="5" max="5" width="14.5703125" style="103" customWidth="1"/>
    <col min="6" max="6" width="14.7109375" style="103" customWidth="1"/>
    <col min="7" max="12" width="13.7109375" style="103" customWidth="1"/>
    <col min="13" max="13" width="14.5703125" style="103" customWidth="1"/>
    <col min="14" max="15" width="11.42578125" style="93"/>
  </cols>
  <sheetData>
    <row r="1" spans="1:13" s="93" customFormat="1" ht="12.75" x14ac:dyDescent="0.2">
      <c r="A1" s="763" t="s">
        <v>3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</row>
    <row r="2" spans="1:13" s="93" customFormat="1" ht="12.75" x14ac:dyDescent="0.2">
      <c r="A2" s="763" t="s">
        <v>119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</row>
    <row r="3" spans="1:13" s="94" customFormat="1" ht="13.5" customHeight="1" x14ac:dyDescent="0.2">
      <c r="A3" s="764" t="s">
        <v>347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</row>
    <row r="4" spans="1:13" s="94" customFormat="1" ht="18" customHeight="1" thickBot="1" x14ac:dyDescent="0.25">
      <c r="A4" s="765" t="s">
        <v>150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</row>
    <row r="5" spans="1:13" s="95" customFormat="1" ht="20.100000000000001" customHeight="1" thickBot="1" x14ac:dyDescent="0.25">
      <c r="A5" s="766" t="s">
        <v>125</v>
      </c>
      <c r="B5" s="766"/>
      <c r="C5" s="766"/>
      <c r="D5" s="767" t="s">
        <v>61</v>
      </c>
      <c r="E5" s="767"/>
      <c r="F5" s="767"/>
      <c r="G5" s="767"/>
      <c r="H5" s="767"/>
      <c r="I5" s="767"/>
      <c r="J5" s="767"/>
      <c r="K5" s="767"/>
      <c r="L5" s="767"/>
      <c r="M5" s="768" t="s">
        <v>7</v>
      </c>
    </row>
    <row r="6" spans="1:13" s="95" customFormat="1" ht="20.100000000000001" customHeight="1" thickBot="1" x14ac:dyDescent="0.25">
      <c r="A6" s="766"/>
      <c r="B6" s="766"/>
      <c r="C6" s="766"/>
      <c r="D6" s="232">
        <v>1000</v>
      </c>
      <c r="E6" s="232">
        <v>2000</v>
      </c>
      <c r="F6" s="232">
        <v>3000</v>
      </c>
      <c r="G6" s="232">
        <v>4000</v>
      </c>
      <c r="H6" s="232">
        <v>5000</v>
      </c>
      <c r="I6" s="232">
        <v>6000</v>
      </c>
      <c r="J6" s="232">
        <v>7000</v>
      </c>
      <c r="K6" s="232">
        <v>8000</v>
      </c>
      <c r="L6" s="232">
        <v>9000</v>
      </c>
      <c r="M6" s="768"/>
    </row>
    <row r="7" spans="1:13" s="95" customFormat="1" ht="3" customHeight="1" x14ac:dyDescent="0.2">
      <c r="A7" s="288"/>
      <c r="B7" s="288"/>
      <c r="C7" s="288"/>
      <c r="D7" s="289"/>
      <c r="E7" s="289"/>
      <c r="F7" s="289"/>
      <c r="G7" s="289"/>
      <c r="H7" s="289"/>
      <c r="I7" s="289"/>
      <c r="J7" s="289"/>
      <c r="K7" s="289"/>
      <c r="L7" s="289"/>
      <c r="M7" s="290"/>
    </row>
    <row r="8" spans="1:13" s="96" customFormat="1" ht="15" customHeight="1" x14ac:dyDescent="0.25">
      <c r="A8" s="755" t="s">
        <v>7</v>
      </c>
      <c r="B8" s="756"/>
      <c r="C8" s="740"/>
      <c r="D8" s="231">
        <f>SUM(D10,D15)</f>
        <v>2820060906.0500002</v>
      </c>
      <c r="E8" s="231">
        <f t="shared" ref="E8:H8" si="0">SUM(E10,E15)</f>
        <v>1038611202.04</v>
      </c>
      <c r="F8" s="231">
        <f t="shared" si="0"/>
        <v>1036972061.29</v>
      </c>
      <c r="G8" s="231">
        <f t="shared" si="0"/>
        <v>171119363.72</v>
      </c>
      <c r="H8" s="231">
        <f t="shared" si="0"/>
        <v>638767676.73000002</v>
      </c>
      <c r="I8" s="231">
        <f t="shared" ref="I8:L8" si="1">SUM(I10,I14)</f>
        <v>0</v>
      </c>
      <c r="J8" s="231">
        <f t="shared" si="1"/>
        <v>0</v>
      </c>
      <c r="K8" s="231">
        <f t="shared" si="1"/>
        <v>0</v>
      </c>
      <c r="L8" s="514">
        <f t="shared" si="1"/>
        <v>356631.51</v>
      </c>
      <c r="M8" s="231">
        <f>SUM(M10,M15)</f>
        <v>5705887841.3400002</v>
      </c>
    </row>
    <row r="9" spans="1:13" s="98" customFormat="1" ht="12" customHeight="1" x14ac:dyDescent="0.2">
      <c r="A9" s="291"/>
      <c r="B9" s="292"/>
      <c r="C9" s="97"/>
      <c r="D9" s="293"/>
      <c r="E9" s="293"/>
      <c r="F9" s="293"/>
      <c r="G9" s="293"/>
      <c r="H9" s="293"/>
      <c r="I9" s="293"/>
      <c r="J9" s="293"/>
      <c r="K9" s="293"/>
      <c r="L9" s="293"/>
      <c r="M9" s="293"/>
    </row>
    <row r="10" spans="1:13" s="100" customFormat="1" ht="12.75" customHeight="1" x14ac:dyDescent="0.2">
      <c r="A10" s="757" t="s">
        <v>55</v>
      </c>
      <c r="B10" s="758"/>
      <c r="C10" s="759"/>
      <c r="D10" s="274">
        <f>SUM(D11:D13)</f>
        <v>2820060906.0500002</v>
      </c>
      <c r="E10" s="274">
        <f>SUM(E11:E13)</f>
        <v>979058074.4799999</v>
      </c>
      <c r="F10" s="274">
        <f>SUM(F11:F13)</f>
        <v>996897362.55999994</v>
      </c>
      <c r="G10" s="274">
        <f>SUM(G11:G13)</f>
        <v>171119363.72</v>
      </c>
      <c r="H10" s="274">
        <f>SUM(H11:H13)</f>
        <v>624301818.53999996</v>
      </c>
      <c r="I10" s="274">
        <v>0</v>
      </c>
      <c r="J10" s="274">
        <v>0</v>
      </c>
      <c r="K10" s="274">
        <v>0</v>
      </c>
      <c r="L10" s="274">
        <f>L13</f>
        <v>356631.51</v>
      </c>
      <c r="M10" s="274">
        <f>D10+E10+F10+G10+H10+I10+J10+K10+L10</f>
        <v>5591794156.8600006</v>
      </c>
    </row>
    <row r="11" spans="1:13" s="100" customFormat="1" ht="12.75" customHeight="1" x14ac:dyDescent="0.2">
      <c r="A11" s="275"/>
      <c r="B11" s="276" t="s">
        <v>121</v>
      </c>
      <c r="C11" s="277" t="s">
        <v>26</v>
      </c>
      <c r="D11" s="278">
        <v>0</v>
      </c>
      <c r="E11" s="278">
        <v>4370428.3</v>
      </c>
      <c r="F11" s="278">
        <v>394582542.44999999</v>
      </c>
      <c r="G11" s="278">
        <v>0</v>
      </c>
      <c r="H11" s="278">
        <v>351671795.38999999</v>
      </c>
      <c r="I11" s="278">
        <v>0</v>
      </c>
      <c r="J11" s="278">
        <v>0</v>
      </c>
      <c r="K11" s="278">
        <v>0</v>
      </c>
      <c r="L11" s="278">
        <v>0</v>
      </c>
      <c r="M11" s="357">
        <f>D11+E11+F11+G11+H11+I11+J11+K11+L11</f>
        <v>750624766.13999999</v>
      </c>
    </row>
    <row r="12" spans="1:13" s="100" customFormat="1" ht="12.75" customHeight="1" x14ac:dyDescent="0.2">
      <c r="A12" s="275"/>
      <c r="B12" s="276"/>
      <c r="C12" s="277"/>
      <c r="D12" s="278"/>
      <c r="E12" s="278"/>
      <c r="F12" s="278"/>
      <c r="G12" s="278"/>
      <c r="H12" s="278"/>
      <c r="I12" s="278"/>
      <c r="J12" s="278"/>
      <c r="K12" s="278"/>
      <c r="L12" s="278"/>
      <c r="M12" s="357"/>
    </row>
    <row r="13" spans="1:13" s="100" customFormat="1" ht="12" customHeight="1" x14ac:dyDescent="0.2">
      <c r="A13" s="279"/>
      <c r="B13" s="276" t="s">
        <v>122</v>
      </c>
      <c r="C13" s="277" t="s">
        <v>17</v>
      </c>
      <c r="D13" s="278">
        <v>2820060906.0500002</v>
      </c>
      <c r="E13" s="278">
        <v>974687646.17999995</v>
      </c>
      <c r="F13" s="278">
        <v>602314820.11000001</v>
      </c>
      <c r="G13" s="278">
        <v>171119363.72</v>
      </c>
      <c r="H13" s="278">
        <v>272630023.14999998</v>
      </c>
      <c r="I13" s="278">
        <v>0</v>
      </c>
      <c r="J13" s="278">
        <v>0</v>
      </c>
      <c r="K13" s="278">
        <v>0</v>
      </c>
      <c r="L13" s="278">
        <v>356631.51</v>
      </c>
      <c r="M13" s="357">
        <f t="shared" ref="M13" si="2">D13+E13+F13+G13+H13+I13+J13+K13+L13</f>
        <v>4841169390.7200003</v>
      </c>
    </row>
    <row r="14" spans="1:13" s="100" customFormat="1" ht="12.75" customHeight="1" x14ac:dyDescent="0.2">
      <c r="A14" s="279"/>
      <c r="B14" s="280"/>
      <c r="C14" s="281"/>
      <c r="D14" s="278"/>
      <c r="E14" s="278"/>
      <c r="F14" s="278"/>
      <c r="G14" s="278"/>
      <c r="H14" s="278"/>
      <c r="I14" s="278"/>
      <c r="J14" s="278"/>
      <c r="K14" s="278"/>
      <c r="L14" s="278"/>
      <c r="M14" s="278"/>
    </row>
    <row r="15" spans="1:13" s="100" customFormat="1" ht="12.75" customHeight="1" x14ac:dyDescent="0.2">
      <c r="A15" s="760" t="s">
        <v>59</v>
      </c>
      <c r="B15" s="761"/>
      <c r="C15" s="762"/>
      <c r="D15" s="274">
        <f>D17</f>
        <v>0</v>
      </c>
      <c r="E15" s="274">
        <f>SUM(E19:E30)</f>
        <v>59553127.560000002</v>
      </c>
      <c r="F15" s="274">
        <f>F19+F21</f>
        <v>40074698.729999997</v>
      </c>
      <c r="G15" s="274">
        <f>G19+G21</f>
        <v>0</v>
      </c>
      <c r="H15" s="274">
        <f>SUM(H19:H30)</f>
        <v>14465858.189999999</v>
      </c>
      <c r="I15" s="274">
        <v>0</v>
      </c>
      <c r="J15" s="274">
        <v>0</v>
      </c>
      <c r="K15" s="274">
        <v>0</v>
      </c>
      <c r="L15" s="274">
        <v>0</v>
      </c>
      <c r="M15" s="274">
        <f>SUM(M17:M30)</f>
        <v>114093684.47999999</v>
      </c>
    </row>
    <row r="16" spans="1:13" s="100" customFormat="1" ht="12.75" customHeight="1" x14ac:dyDescent="0.2">
      <c r="A16" s="282"/>
      <c r="B16" s="283"/>
      <c r="C16" s="284"/>
      <c r="D16" s="285"/>
      <c r="E16" s="285"/>
      <c r="F16" s="285"/>
      <c r="G16" s="285"/>
      <c r="H16" s="285"/>
      <c r="I16" s="285"/>
      <c r="J16" s="285"/>
      <c r="K16" s="285"/>
      <c r="L16" s="285"/>
      <c r="M16" s="285"/>
    </row>
    <row r="17" spans="1:13" s="100" customFormat="1" ht="12.75" customHeight="1" x14ac:dyDescent="0.2">
      <c r="A17" s="282"/>
      <c r="B17" s="267"/>
      <c r="C17" s="268"/>
      <c r="D17" s="278"/>
      <c r="E17" s="278"/>
      <c r="F17" s="278"/>
      <c r="G17" s="278"/>
      <c r="H17" s="278"/>
      <c r="I17" s="278"/>
      <c r="J17" s="278"/>
      <c r="K17" s="278"/>
      <c r="L17" s="278"/>
      <c r="M17" s="357"/>
    </row>
    <row r="18" spans="1:13" s="100" customFormat="1" ht="12.75" customHeight="1" x14ac:dyDescent="0.2">
      <c r="A18" s="282"/>
      <c r="B18" s="283"/>
      <c r="C18" s="284"/>
      <c r="D18" s="285"/>
      <c r="E18" s="285"/>
      <c r="F18" s="285"/>
      <c r="G18" s="285"/>
      <c r="H18" s="285"/>
      <c r="I18" s="285"/>
      <c r="J18" s="285"/>
      <c r="K18" s="285"/>
      <c r="L18" s="285"/>
      <c r="M18" s="285"/>
    </row>
    <row r="19" spans="1:13" s="100" customFormat="1" ht="27" customHeight="1" x14ac:dyDescent="0.2">
      <c r="A19" s="286"/>
      <c r="B19" s="294" t="s">
        <v>123</v>
      </c>
      <c r="C19" s="205" t="s">
        <v>60</v>
      </c>
      <c r="D19" s="278">
        <v>0</v>
      </c>
      <c r="E19" s="278">
        <v>45301465.75</v>
      </c>
      <c r="F19" s="278">
        <v>36822698.729999997</v>
      </c>
      <c r="G19" s="278">
        <v>0</v>
      </c>
      <c r="H19" s="278">
        <v>14465858.189999999</v>
      </c>
      <c r="I19" s="278">
        <v>0</v>
      </c>
      <c r="J19" s="278">
        <v>0</v>
      </c>
      <c r="K19" s="278">
        <v>0</v>
      </c>
      <c r="L19" s="278">
        <v>0</v>
      </c>
      <c r="M19" s="278">
        <f>D19+E19+F19+G19+H19+I19+J19+K19</f>
        <v>96590022.669999987</v>
      </c>
    </row>
    <row r="20" spans="1:13" s="100" customFormat="1" ht="13.9" customHeight="1" x14ac:dyDescent="0.2">
      <c r="A20" s="287"/>
      <c r="B20" s="294"/>
      <c r="C20" s="205"/>
      <c r="D20" s="278"/>
      <c r="E20" s="278"/>
      <c r="F20" s="278"/>
      <c r="G20" s="278"/>
      <c r="H20" s="278"/>
      <c r="I20" s="278"/>
      <c r="J20" s="278"/>
      <c r="K20" s="278"/>
      <c r="L20" s="278"/>
      <c r="M20" s="278"/>
    </row>
    <row r="21" spans="1:13" s="93" customFormat="1" ht="12.75" x14ac:dyDescent="0.2">
      <c r="A21" s="287"/>
      <c r="B21" s="267" t="s">
        <v>178</v>
      </c>
      <c r="C21" s="268" t="s">
        <v>179</v>
      </c>
      <c r="D21" s="278">
        <v>0</v>
      </c>
      <c r="E21" s="278">
        <v>14251661.810000001</v>
      </c>
      <c r="F21" s="278">
        <v>3252000</v>
      </c>
      <c r="G21" s="278">
        <v>0</v>
      </c>
      <c r="H21" s="278">
        <v>0</v>
      </c>
      <c r="I21" s="278">
        <v>0</v>
      </c>
      <c r="J21" s="278">
        <v>0</v>
      </c>
      <c r="K21" s="278">
        <v>0</v>
      </c>
      <c r="L21" s="278">
        <v>0</v>
      </c>
      <c r="M21" s="278">
        <f t="shared" ref="M21" si="3">D21+E21+F21+G21+H21+I21+J21+K21</f>
        <v>17503661.810000002</v>
      </c>
    </row>
    <row r="22" spans="1:13" s="93" customFormat="1" ht="12.75" x14ac:dyDescent="0.2">
      <c r="A22" s="295"/>
      <c r="B22" s="296"/>
      <c r="C22" s="297"/>
      <c r="D22" s="298"/>
      <c r="E22" s="298"/>
      <c r="F22" s="298"/>
      <c r="G22" s="298"/>
      <c r="H22" s="298"/>
      <c r="I22" s="298"/>
      <c r="J22" s="298"/>
      <c r="K22" s="298"/>
      <c r="L22" s="298"/>
      <c r="M22" s="298"/>
    </row>
    <row r="23" spans="1:13" s="93" customFormat="1" ht="12.75" x14ac:dyDescent="0.2">
      <c r="A23" s="345"/>
      <c r="B23" s="346"/>
      <c r="C23" s="347"/>
      <c r="D23" s="348"/>
      <c r="E23" s="348"/>
      <c r="F23" s="348"/>
      <c r="G23" s="348"/>
      <c r="H23" s="348"/>
      <c r="I23" s="348"/>
      <c r="J23" s="348"/>
      <c r="K23" s="348"/>
      <c r="L23" s="348"/>
      <c r="M23" s="348"/>
    </row>
    <row r="24" spans="1:13" s="93" customFormat="1" ht="12.75" x14ac:dyDescent="0.2">
      <c r="A24" s="345"/>
      <c r="B24" s="346"/>
      <c r="C24" s="347"/>
      <c r="D24" s="348"/>
      <c r="E24" s="348"/>
      <c r="F24" s="348"/>
      <c r="G24" s="348"/>
      <c r="H24" s="348"/>
      <c r="I24" s="348"/>
      <c r="J24" s="348"/>
      <c r="K24" s="348"/>
      <c r="L24" s="348"/>
      <c r="M24" s="348"/>
    </row>
    <row r="25" spans="1:13" s="93" customFormat="1" ht="12.75" x14ac:dyDescent="0.2">
      <c r="A25" s="345"/>
      <c r="B25" s="346"/>
      <c r="C25" s="347"/>
      <c r="D25" s="348"/>
      <c r="E25" s="348"/>
      <c r="F25" s="348"/>
      <c r="G25" s="348"/>
      <c r="H25" s="348"/>
      <c r="I25" s="348"/>
      <c r="J25" s="348"/>
      <c r="K25" s="348"/>
      <c r="L25" s="348"/>
      <c r="M25" s="348"/>
    </row>
    <row r="26" spans="1:13" s="93" customFormat="1" ht="12.75" x14ac:dyDescent="0.2">
      <c r="A26" s="345"/>
      <c r="B26" s="346"/>
      <c r="C26" s="347"/>
      <c r="D26" s="348"/>
      <c r="E26" s="348"/>
      <c r="F26" s="348"/>
      <c r="G26" s="348"/>
      <c r="H26" s="348"/>
      <c r="I26" s="348"/>
      <c r="J26" s="348"/>
      <c r="K26" s="348"/>
      <c r="L26" s="348"/>
      <c r="M26" s="348"/>
    </row>
    <row r="27" spans="1:13" s="93" customFormat="1" ht="12.75" x14ac:dyDescent="0.2">
      <c r="A27" s="345"/>
      <c r="B27" s="346"/>
      <c r="C27" s="347"/>
      <c r="D27" s="348"/>
      <c r="E27" s="348"/>
      <c r="F27" s="348"/>
      <c r="G27" s="348"/>
      <c r="H27" s="348"/>
      <c r="I27" s="348"/>
      <c r="J27" s="348"/>
      <c r="K27" s="348"/>
      <c r="L27" s="348"/>
      <c r="M27" s="348"/>
    </row>
    <row r="28" spans="1:13" s="93" customFormat="1" ht="12.75" x14ac:dyDescent="0.2">
      <c r="A28" s="345"/>
      <c r="B28" s="346"/>
      <c r="C28" s="347"/>
      <c r="D28" s="348"/>
      <c r="E28" s="348"/>
      <c r="F28" s="348"/>
      <c r="G28" s="348"/>
      <c r="H28" s="348"/>
      <c r="I28" s="348"/>
      <c r="J28" s="348"/>
      <c r="K28" s="348"/>
      <c r="L28" s="348"/>
      <c r="M28" s="348"/>
    </row>
    <row r="29" spans="1:13" s="93" customFormat="1" ht="12.75" x14ac:dyDescent="0.2">
      <c r="A29" s="345"/>
      <c r="B29" s="346"/>
      <c r="C29" s="347"/>
      <c r="D29" s="348"/>
      <c r="E29" s="348"/>
      <c r="F29" s="348"/>
      <c r="G29" s="348"/>
      <c r="H29" s="348"/>
      <c r="I29" s="348"/>
      <c r="J29" s="348"/>
      <c r="K29" s="348"/>
      <c r="L29" s="348"/>
      <c r="M29" s="348"/>
    </row>
    <row r="30" spans="1:13" s="93" customFormat="1" ht="12.75" x14ac:dyDescent="0.2">
      <c r="D30" s="103"/>
      <c r="E30" s="103"/>
      <c r="F30" s="103"/>
      <c r="G30" s="103"/>
      <c r="H30" s="103"/>
      <c r="I30" s="103"/>
      <c r="J30" s="103"/>
      <c r="K30" s="103"/>
      <c r="L30" s="103"/>
      <c r="M30" s="102"/>
    </row>
    <row r="31" spans="1:13" s="93" customFormat="1" ht="12.75" x14ac:dyDescent="0.2">
      <c r="D31" s="103"/>
      <c r="E31" s="103"/>
      <c r="F31" s="103"/>
      <c r="G31" s="103"/>
      <c r="H31" s="103"/>
      <c r="I31" s="103"/>
      <c r="J31" s="103"/>
      <c r="K31" s="103"/>
      <c r="L31" s="103"/>
    </row>
    <row r="32" spans="1:13" s="93" customFormat="1" ht="15" customHeight="1" x14ac:dyDescent="0.2">
      <c r="A32" s="349"/>
      <c r="C32" s="716" t="s">
        <v>148</v>
      </c>
      <c r="D32" s="716"/>
      <c r="E32" s="103"/>
      <c r="F32" s="103"/>
      <c r="G32" s="103"/>
      <c r="H32" s="754" t="s">
        <v>149</v>
      </c>
      <c r="I32" s="754"/>
      <c r="J32" s="754"/>
      <c r="K32" s="754"/>
      <c r="L32" s="754"/>
      <c r="M32" s="754"/>
    </row>
    <row r="33" spans="1:15" s="109" customFormat="1" ht="15" customHeight="1" x14ac:dyDescent="0.2">
      <c r="A33" s="358"/>
      <c r="B33" s="104"/>
      <c r="C33" s="716"/>
      <c r="D33" s="716"/>
      <c r="E33" s="105"/>
      <c r="F33" s="106"/>
      <c r="G33" s="106"/>
      <c r="H33" s="754"/>
      <c r="I33" s="754"/>
      <c r="J33" s="754"/>
      <c r="K33" s="754"/>
      <c r="L33" s="754"/>
      <c r="M33" s="754"/>
      <c r="N33" s="104"/>
      <c r="O33" s="104"/>
    </row>
    <row r="34" spans="1:15" s="109" customFormat="1" ht="12.75" x14ac:dyDescent="0.2">
      <c r="A34" s="107"/>
      <c r="B34" s="107"/>
      <c r="C34" s="6"/>
      <c r="D34" s="44"/>
      <c r="E34" s="88"/>
      <c r="F34" s="106"/>
      <c r="G34" s="106"/>
      <c r="H34" s="106"/>
      <c r="I34" s="106"/>
      <c r="J34" s="106"/>
      <c r="K34" s="106"/>
      <c r="L34" s="106"/>
      <c r="M34" s="754"/>
      <c r="N34" s="754"/>
      <c r="O34" s="754"/>
    </row>
    <row r="35" spans="1:15" s="109" customFormat="1" ht="12.75" x14ac:dyDescent="0.2">
      <c r="A35" s="107"/>
      <c r="B35" s="107"/>
      <c r="C35" s="255"/>
      <c r="D35" s="256"/>
      <c r="E35" s="88"/>
      <c r="F35" s="106"/>
      <c r="G35" s="106"/>
      <c r="H35" s="106"/>
      <c r="I35" s="106"/>
      <c r="J35" s="106"/>
      <c r="K35" s="106"/>
      <c r="L35" s="106"/>
      <c r="M35" s="104"/>
      <c r="N35" s="104"/>
      <c r="O35" s="104"/>
    </row>
    <row r="36" spans="1:15" s="93" customFormat="1" ht="12.75" x14ac:dyDescent="0.2">
      <c r="C36" s="1"/>
      <c r="D36" s="41"/>
      <c r="E36" s="103"/>
      <c r="F36" s="103"/>
      <c r="G36" s="103"/>
      <c r="H36" s="103"/>
      <c r="I36" s="103"/>
      <c r="J36" s="103"/>
      <c r="K36" s="103"/>
      <c r="L36" s="103"/>
      <c r="M36" s="108"/>
    </row>
    <row r="37" spans="1:15" s="93" customFormat="1" ht="15" customHeight="1" x14ac:dyDescent="0.2">
      <c r="C37" s="715" t="s">
        <v>204</v>
      </c>
      <c r="D37" s="715"/>
      <c r="E37" s="103"/>
      <c r="F37" s="103"/>
      <c r="G37" s="103"/>
      <c r="H37" s="103"/>
      <c r="I37" s="421" t="s">
        <v>207</v>
      </c>
      <c r="J37" s="421"/>
      <c r="K37" s="421"/>
      <c r="L37" s="421"/>
      <c r="M37" s="421"/>
    </row>
    <row r="38" spans="1:15" s="93" customFormat="1" ht="12.75" x14ac:dyDescent="0.2"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5" s="93" customFormat="1" ht="12.75" x14ac:dyDescent="0.2"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</sheetData>
  <mergeCells count="16">
    <mergeCell ref="A8:C8"/>
    <mergeCell ref="A10:C10"/>
    <mergeCell ref="A15:C15"/>
    <mergeCell ref="C33:D33"/>
    <mergeCell ref="A1:M1"/>
    <mergeCell ref="A2:M2"/>
    <mergeCell ref="A3:M3"/>
    <mergeCell ref="A4:M4"/>
    <mergeCell ref="A5:C6"/>
    <mergeCell ref="D5:L5"/>
    <mergeCell ref="M5:M6"/>
    <mergeCell ref="C37:D37"/>
    <mergeCell ref="C32:D32"/>
    <mergeCell ref="H32:M32"/>
    <mergeCell ref="H33:M33"/>
    <mergeCell ref="M34:O34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view="pageLayout" topLeftCell="A7" zoomScaleNormal="100" workbookViewId="0">
      <selection activeCell="J52" sqref="J52"/>
    </sheetView>
  </sheetViews>
  <sheetFormatPr baseColWidth="10" defaultRowHeight="15" x14ac:dyDescent="0.25"/>
  <cols>
    <col min="1" max="1" width="2.7109375" style="93" customWidth="1"/>
    <col min="2" max="2" width="8.28515625" style="93" customWidth="1"/>
    <col min="3" max="3" width="42.28515625" style="93" customWidth="1"/>
    <col min="4" max="4" width="14.140625" style="103" customWidth="1"/>
    <col min="5" max="10" width="13.7109375" style="103" customWidth="1"/>
    <col min="11" max="11" width="15" style="103" customWidth="1"/>
    <col min="12" max="12" width="15.140625" style="103" customWidth="1"/>
    <col min="13" max="13" width="14.5703125" style="103" customWidth="1"/>
    <col min="14" max="16" width="11.42578125" style="93"/>
  </cols>
  <sheetData>
    <row r="1" spans="1:13" s="93" customFormat="1" ht="12.75" x14ac:dyDescent="0.2">
      <c r="A1" s="763" t="s">
        <v>3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</row>
    <row r="2" spans="1:13" s="93" customFormat="1" ht="12.75" x14ac:dyDescent="0.2">
      <c r="A2" s="763" t="s">
        <v>120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</row>
    <row r="3" spans="1:13" s="94" customFormat="1" ht="13.5" customHeight="1" x14ac:dyDescent="0.2">
      <c r="A3" s="764" t="s">
        <v>347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</row>
    <row r="4" spans="1:13" s="94" customFormat="1" ht="18" customHeight="1" thickBot="1" x14ac:dyDescent="0.25">
      <c r="A4" s="765" t="s">
        <v>153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</row>
    <row r="5" spans="1:13" s="95" customFormat="1" ht="13.5" customHeight="1" thickBot="1" x14ac:dyDescent="0.25">
      <c r="A5" s="775" t="s">
        <v>125</v>
      </c>
      <c r="B5" s="766"/>
      <c r="C5" s="766"/>
      <c r="D5" s="776" t="s">
        <v>62</v>
      </c>
      <c r="E5" s="776"/>
      <c r="F5" s="776"/>
      <c r="G5" s="776"/>
      <c r="H5" s="776"/>
      <c r="I5" s="776"/>
      <c r="J5" s="776"/>
      <c r="K5" s="776"/>
      <c r="L5" s="776"/>
      <c r="M5" s="768" t="s">
        <v>7</v>
      </c>
    </row>
    <row r="6" spans="1:13" s="110" customFormat="1" ht="13.5" customHeight="1" thickBot="1" x14ac:dyDescent="0.25">
      <c r="A6" s="775"/>
      <c r="B6" s="766"/>
      <c r="C6" s="766"/>
      <c r="D6" s="767" t="s">
        <v>63</v>
      </c>
      <c r="E6" s="767"/>
      <c r="F6" s="767"/>
      <c r="G6" s="767"/>
      <c r="H6" s="767"/>
      <c r="I6" s="767" t="s">
        <v>64</v>
      </c>
      <c r="J6" s="767"/>
      <c r="K6" s="767"/>
      <c r="L6" s="767"/>
      <c r="M6" s="768"/>
    </row>
    <row r="7" spans="1:13" s="110" customFormat="1" ht="12" customHeight="1" thickBot="1" x14ac:dyDescent="0.25">
      <c r="A7" s="775"/>
      <c r="B7" s="766"/>
      <c r="C7" s="766"/>
      <c r="D7" s="233" t="s">
        <v>15</v>
      </c>
      <c r="E7" s="233" t="s">
        <v>16</v>
      </c>
      <c r="F7" s="233" t="s">
        <v>65</v>
      </c>
      <c r="G7" s="233" t="s">
        <v>66</v>
      </c>
      <c r="H7" s="233" t="s">
        <v>126</v>
      </c>
      <c r="I7" s="233" t="s">
        <v>67</v>
      </c>
      <c r="J7" s="233" t="s">
        <v>68</v>
      </c>
      <c r="K7" s="233" t="s">
        <v>69</v>
      </c>
      <c r="L7" s="233" t="s">
        <v>70</v>
      </c>
      <c r="M7" s="768"/>
    </row>
    <row r="8" spans="1:13" s="95" customFormat="1" ht="52.5" customHeight="1" thickBot="1" x14ac:dyDescent="0.25">
      <c r="A8" s="775"/>
      <c r="B8" s="766"/>
      <c r="C8" s="766"/>
      <c r="D8" s="234" t="s">
        <v>71</v>
      </c>
      <c r="E8" s="234" t="s">
        <v>72</v>
      </c>
      <c r="F8" s="234" t="s">
        <v>73</v>
      </c>
      <c r="G8" s="234" t="s">
        <v>74</v>
      </c>
      <c r="H8" s="234" t="s">
        <v>127</v>
      </c>
      <c r="I8" s="234" t="s">
        <v>75</v>
      </c>
      <c r="J8" s="234" t="s">
        <v>76</v>
      </c>
      <c r="K8" s="234" t="s">
        <v>77</v>
      </c>
      <c r="L8" s="234" t="s">
        <v>78</v>
      </c>
      <c r="M8" s="768"/>
    </row>
    <row r="9" spans="1:13" s="95" customFormat="1" ht="3" customHeight="1" x14ac:dyDescent="0.2">
      <c r="A9" s="310"/>
      <c r="B9" s="288"/>
      <c r="C9" s="288"/>
      <c r="D9" s="289"/>
      <c r="E9" s="289"/>
      <c r="F9" s="289"/>
      <c r="G9" s="289"/>
      <c r="H9" s="289"/>
      <c r="I9" s="289"/>
      <c r="J9" s="289"/>
      <c r="K9" s="289"/>
      <c r="L9" s="289"/>
      <c r="M9" s="290"/>
    </row>
    <row r="10" spans="1:13" s="111" customFormat="1" ht="15" customHeight="1" x14ac:dyDescent="0.25">
      <c r="A10" s="755" t="s">
        <v>7</v>
      </c>
      <c r="B10" s="756"/>
      <c r="C10" s="756"/>
      <c r="D10" s="231">
        <f>SUM(D12,D16)</f>
        <v>43794141.57</v>
      </c>
      <c r="E10" s="231">
        <f t="shared" ref="E10:M10" si="0">SUM(E12,E16)</f>
        <v>20261513.120000001</v>
      </c>
      <c r="F10" s="231">
        <f t="shared" si="0"/>
        <v>2245511.7599999998</v>
      </c>
      <c r="G10" s="231">
        <f t="shared" ref="G10" si="1">SUM(G12,G16)</f>
        <v>0</v>
      </c>
      <c r="H10" s="231">
        <f t="shared" si="0"/>
        <v>736029152.66999996</v>
      </c>
      <c r="I10" s="231">
        <f t="shared" si="0"/>
        <v>0</v>
      </c>
      <c r="J10" s="231">
        <f t="shared" si="0"/>
        <v>29541535.25</v>
      </c>
      <c r="K10" s="231">
        <f>SUM(K12,K16)</f>
        <v>1044747107</v>
      </c>
      <c r="L10" s="231">
        <f>SUM(L12,L16)</f>
        <v>3829268879.9700003</v>
      </c>
      <c r="M10" s="231">
        <f t="shared" si="0"/>
        <v>5705887841.3400002</v>
      </c>
    </row>
    <row r="11" spans="1:13" s="98" customFormat="1" ht="12" customHeight="1" x14ac:dyDescent="0.2">
      <c r="A11" s="291"/>
      <c r="B11" s="292"/>
      <c r="C11" s="97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100" customFormat="1" ht="12.75" customHeight="1" x14ac:dyDescent="0.2">
      <c r="A12" s="769" t="s">
        <v>55</v>
      </c>
      <c r="B12" s="770"/>
      <c r="C12" s="771"/>
      <c r="D12" s="311">
        <f>SUM(D13:D14)</f>
        <v>43794141.57</v>
      </c>
      <c r="E12" s="311">
        <f>SUM(E13:E14)</f>
        <v>20261513.120000001</v>
      </c>
      <c r="F12" s="311">
        <f t="shared" ref="F12:L12" si="2">SUM(F13:F14)</f>
        <v>0</v>
      </c>
      <c r="G12" s="311">
        <f t="shared" ref="G12" si="3">SUM(G13:G14)</f>
        <v>0</v>
      </c>
      <c r="H12" s="311">
        <f>SUM(H13:H14)</f>
        <v>736029152.66999996</v>
      </c>
      <c r="I12" s="311">
        <f t="shared" si="2"/>
        <v>0</v>
      </c>
      <c r="J12" s="311">
        <f t="shared" si="2"/>
        <v>9857437.4700000007</v>
      </c>
      <c r="K12" s="311">
        <f t="shared" si="2"/>
        <v>1044747107</v>
      </c>
      <c r="L12" s="311">
        <f t="shared" si="2"/>
        <v>3737104805.0300002</v>
      </c>
      <c r="M12" s="311">
        <f>SUM(M13:M14)</f>
        <v>5591794156.8600006</v>
      </c>
    </row>
    <row r="13" spans="1:13" s="100" customFormat="1" ht="12.75" customHeight="1" x14ac:dyDescent="0.2">
      <c r="A13" s="286"/>
      <c r="B13" s="299" t="s">
        <v>121</v>
      </c>
      <c r="C13" s="300" t="s">
        <v>26</v>
      </c>
      <c r="D13" s="266">
        <v>4738176</v>
      </c>
      <c r="E13" s="266">
        <v>0</v>
      </c>
      <c r="F13" s="266">
        <v>0</v>
      </c>
      <c r="G13" s="266">
        <v>0</v>
      </c>
      <c r="H13" s="266">
        <v>736029152.66999996</v>
      </c>
      <c r="I13" s="266">
        <v>0</v>
      </c>
      <c r="J13" s="266">
        <v>9857437.4700000007</v>
      </c>
      <c r="K13" s="266">
        <v>0</v>
      </c>
      <c r="L13" s="266">
        <v>0</v>
      </c>
      <c r="M13" s="266">
        <f>SUM(D13:L13)</f>
        <v>750624766.13999999</v>
      </c>
    </row>
    <row r="14" spans="1:13" s="100" customFormat="1" ht="12.75" customHeight="1" x14ac:dyDescent="0.2">
      <c r="A14" s="287"/>
      <c r="B14" s="299" t="s">
        <v>122</v>
      </c>
      <c r="C14" s="300" t="s">
        <v>17</v>
      </c>
      <c r="D14" s="266">
        <v>39055965.57</v>
      </c>
      <c r="E14" s="266">
        <v>20261513.120000001</v>
      </c>
      <c r="F14" s="266">
        <v>0</v>
      </c>
      <c r="G14" s="266">
        <v>0</v>
      </c>
      <c r="H14" s="266">
        <v>0</v>
      </c>
      <c r="I14" s="266">
        <v>0</v>
      </c>
      <c r="J14" s="266">
        <v>0</v>
      </c>
      <c r="K14" s="266">
        <v>1044747107</v>
      </c>
      <c r="L14" s="266">
        <v>3737104805.0300002</v>
      </c>
      <c r="M14" s="266">
        <f>SUM(D14:L14)</f>
        <v>4841169390.7200003</v>
      </c>
    </row>
    <row r="15" spans="1:13" s="100" customFormat="1" ht="12" customHeight="1" x14ac:dyDescent="0.2">
      <c r="A15" s="307"/>
      <c r="B15" s="308"/>
      <c r="C15" s="101"/>
      <c r="D15" s="312"/>
      <c r="E15" s="312"/>
      <c r="F15" s="312"/>
      <c r="G15" s="312"/>
      <c r="H15" s="312"/>
      <c r="I15" s="312"/>
      <c r="J15" s="312"/>
      <c r="K15" s="312"/>
      <c r="L15" s="312"/>
      <c r="M15" s="312"/>
    </row>
    <row r="16" spans="1:13" s="100" customFormat="1" ht="12.75" customHeight="1" x14ac:dyDescent="0.2">
      <c r="A16" s="772" t="s">
        <v>59</v>
      </c>
      <c r="B16" s="773"/>
      <c r="C16" s="774"/>
      <c r="D16" s="311">
        <f>SUM(D17:D21)</f>
        <v>0</v>
      </c>
      <c r="E16" s="311">
        <f>SUM(E17:E21)</f>
        <v>0</v>
      </c>
      <c r="F16" s="311">
        <f t="shared" ref="F16:L16" si="4">SUM(F17:F21)</f>
        <v>2245511.7599999998</v>
      </c>
      <c r="G16" s="311">
        <f t="shared" ref="G16" si="5">SUM(G17:G21)</f>
        <v>0</v>
      </c>
      <c r="H16" s="311">
        <f t="shared" si="4"/>
        <v>0</v>
      </c>
      <c r="I16" s="311">
        <f t="shared" si="4"/>
        <v>0</v>
      </c>
      <c r="J16" s="311">
        <f>SUM(J17:J23)</f>
        <v>19684097.779999997</v>
      </c>
      <c r="K16" s="311">
        <f t="shared" si="4"/>
        <v>0</v>
      </c>
      <c r="L16" s="311">
        <f t="shared" si="4"/>
        <v>92164074.939999998</v>
      </c>
      <c r="M16" s="311">
        <f>SUM(M17:M23)</f>
        <v>114093684.48</v>
      </c>
    </row>
    <row r="17" spans="1:13" s="100" customFormat="1" ht="12.75" customHeight="1" x14ac:dyDescent="0.2">
      <c r="A17" s="286"/>
      <c r="B17" s="267"/>
      <c r="C17" s="268"/>
      <c r="D17" s="301"/>
      <c r="E17" s="301"/>
      <c r="F17" s="301"/>
      <c r="G17" s="301"/>
      <c r="H17" s="301"/>
      <c r="I17" s="301"/>
      <c r="J17" s="301"/>
      <c r="K17" s="301"/>
      <c r="L17" s="302"/>
      <c r="M17" s="302"/>
    </row>
    <row r="18" spans="1:13" s="100" customFormat="1" ht="12.75" hidden="1" customHeight="1" x14ac:dyDescent="0.2">
      <c r="A18" s="287"/>
      <c r="B18" s="303"/>
      <c r="C18" s="304"/>
      <c r="D18" s="301"/>
      <c r="E18" s="301"/>
      <c r="F18" s="301"/>
      <c r="G18" s="301"/>
      <c r="H18" s="301"/>
      <c r="I18" s="301"/>
      <c r="J18" s="301"/>
      <c r="K18" s="301"/>
      <c r="L18" s="302"/>
      <c r="M18" s="302"/>
    </row>
    <row r="19" spans="1:13" s="100" customFormat="1" ht="12.75" hidden="1" customHeight="1" x14ac:dyDescent="0.2">
      <c r="A19" s="287"/>
      <c r="B19" s="303"/>
      <c r="C19" s="304"/>
      <c r="D19" s="301"/>
      <c r="E19" s="301"/>
      <c r="F19" s="301"/>
      <c r="G19" s="301"/>
      <c r="H19" s="301"/>
      <c r="I19" s="301"/>
      <c r="J19" s="301"/>
      <c r="K19" s="301"/>
      <c r="L19" s="302"/>
      <c r="M19" s="302"/>
    </row>
    <row r="20" spans="1:13" s="100" customFormat="1" ht="27.75" customHeight="1" x14ac:dyDescent="0.2">
      <c r="A20" s="287"/>
      <c r="B20" s="299" t="s">
        <v>123</v>
      </c>
      <c r="C20" s="305" t="s">
        <v>60</v>
      </c>
      <c r="D20" s="266">
        <v>0</v>
      </c>
      <c r="E20" s="266">
        <v>0</v>
      </c>
      <c r="F20" s="266">
        <v>2245511.7599999998</v>
      </c>
      <c r="G20" s="266">
        <v>0</v>
      </c>
      <c r="H20" s="266">
        <v>0</v>
      </c>
      <c r="I20" s="266">
        <v>0</v>
      </c>
      <c r="J20" s="266">
        <v>2180435.9700000002</v>
      </c>
      <c r="K20" s="266">
        <v>0</v>
      </c>
      <c r="L20" s="266">
        <v>92164074.939999998</v>
      </c>
      <c r="M20" s="266">
        <f>F20+L20+J20</f>
        <v>96590022.670000002</v>
      </c>
    </row>
    <row r="21" spans="1:13" s="100" customFormat="1" ht="12.75" customHeight="1" x14ac:dyDescent="0.2">
      <c r="A21" s="287"/>
      <c r="B21" s="299" t="s">
        <v>178</v>
      </c>
      <c r="C21" s="300" t="s">
        <v>179</v>
      </c>
      <c r="D21" s="302">
        <v>0</v>
      </c>
      <c r="E21" s="302">
        <v>0</v>
      </c>
      <c r="F21" s="302">
        <v>0</v>
      </c>
      <c r="G21" s="302">
        <v>0</v>
      </c>
      <c r="H21" s="302">
        <v>0</v>
      </c>
      <c r="I21" s="302">
        <v>0</v>
      </c>
      <c r="J21" s="302">
        <v>17503661.809999999</v>
      </c>
      <c r="K21" s="302">
        <v>0</v>
      </c>
      <c r="L21" s="302">
        <v>0</v>
      </c>
      <c r="M21" s="266">
        <f t="shared" ref="M21:M22" si="6">F21+L21+J21</f>
        <v>17503661.809999999</v>
      </c>
    </row>
    <row r="22" spans="1:13" s="100" customFormat="1" ht="13.5" hidden="1" customHeight="1" x14ac:dyDescent="0.2">
      <c r="A22" s="287"/>
      <c r="B22" s="306"/>
      <c r="C22" s="299"/>
      <c r="D22" s="302"/>
      <c r="E22" s="302"/>
      <c r="F22" s="302"/>
      <c r="G22" s="302"/>
      <c r="H22" s="302"/>
      <c r="I22" s="302"/>
      <c r="J22" s="302"/>
      <c r="K22" s="302"/>
      <c r="L22" s="302"/>
      <c r="M22" s="266">
        <f t="shared" si="6"/>
        <v>0</v>
      </c>
    </row>
    <row r="23" spans="1:13" s="93" customFormat="1" ht="12.75" x14ac:dyDescent="0.2">
      <c r="A23" s="309"/>
      <c r="B23" s="267"/>
      <c r="C23" s="268"/>
      <c r="D23" s="302"/>
      <c r="E23" s="302"/>
      <c r="F23" s="302"/>
      <c r="G23" s="302"/>
      <c r="H23" s="302"/>
      <c r="I23" s="302"/>
      <c r="J23" s="302"/>
      <c r="K23" s="302"/>
      <c r="L23" s="302"/>
      <c r="M23" s="302"/>
    </row>
    <row r="24" spans="1:13" s="93" customFormat="1" ht="0.75" customHeight="1" x14ac:dyDescent="0.2">
      <c r="A24" s="196"/>
      <c r="B24" s="197"/>
      <c r="C24" s="197"/>
      <c r="D24" s="313"/>
      <c r="E24" s="313"/>
      <c r="F24" s="313"/>
      <c r="G24" s="313"/>
      <c r="H24" s="313"/>
      <c r="I24" s="313"/>
      <c r="J24" s="313"/>
      <c r="K24" s="313"/>
      <c r="L24" s="313"/>
      <c r="M24" s="313"/>
    </row>
    <row r="25" spans="1:13" s="93" customFormat="1" ht="0.75" customHeight="1" x14ac:dyDescent="0.2">
      <c r="A25" s="349"/>
      <c r="B25" s="349"/>
      <c r="C25" s="349"/>
      <c r="D25" s="350"/>
      <c r="E25" s="350"/>
      <c r="F25" s="350"/>
      <c r="G25" s="350"/>
      <c r="H25" s="350"/>
      <c r="I25" s="350"/>
      <c r="J25" s="350"/>
      <c r="K25" s="350"/>
      <c r="L25" s="350"/>
      <c r="M25" s="350"/>
    </row>
    <row r="26" spans="1:13" s="93" customFormat="1" ht="0.75" customHeight="1" x14ac:dyDescent="0.2">
      <c r="A26" s="349"/>
      <c r="B26" s="349"/>
      <c r="C26" s="349"/>
      <c r="D26" s="350"/>
      <c r="E26" s="350"/>
      <c r="F26" s="350"/>
      <c r="G26" s="350"/>
      <c r="H26" s="350"/>
      <c r="I26" s="350"/>
      <c r="J26" s="350"/>
      <c r="K26" s="350"/>
      <c r="L26" s="350"/>
      <c r="M26" s="350"/>
    </row>
    <row r="27" spans="1:13" s="93" customFormat="1" ht="0.75" customHeight="1" x14ac:dyDescent="0.2">
      <c r="A27" s="349"/>
      <c r="B27" s="349"/>
      <c r="C27" s="349"/>
      <c r="D27" s="350"/>
      <c r="E27" s="350"/>
      <c r="F27" s="350"/>
      <c r="G27" s="350"/>
      <c r="H27" s="350"/>
      <c r="I27" s="350"/>
      <c r="J27" s="350"/>
      <c r="K27" s="350"/>
      <c r="L27" s="350"/>
      <c r="M27" s="350"/>
    </row>
    <row r="28" spans="1:13" s="93" customFormat="1" ht="0.75" customHeight="1" x14ac:dyDescent="0.2">
      <c r="A28" s="349"/>
      <c r="B28" s="349"/>
      <c r="C28" s="349"/>
      <c r="D28" s="350"/>
      <c r="E28" s="350"/>
      <c r="F28" s="350"/>
      <c r="G28" s="350"/>
      <c r="H28" s="350"/>
      <c r="I28" s="350"/>
      <c r="J28" s="350"/>
      <c r="K28" s="350"/>
      <c r="L28" s="350"/>
      <c r="M28" s="350"/>
    </row>
    <row r="29" spans="1:13" s="93" customFormat="1" ht="0.75" customHeight="1" x14ac:dyDescent="0.2">
      <c r="A29" s="349"/>
      <c r="B29" s="349"/>
      <c r="C29" s="349"/>
      <c r="D29" s="350"/>
      <c r="E29" s="350"/>
      <c r="F29" s="350"/>
      <c r="G29" s="350"/>
      <c r="H29" s="350"/>
      <c r="I29" s="350"/>
      <c r="J29" s="350"/>
      <c r="K29" s="350"/>
      <c r="L29" s="350"/>
      <c r="M29" s="350"/>
    </row>
    <row r="30" spans="1:13" s="93" customFormat="1" ht="0.75" customHeight="1" x14ac:dyDescent="0.2">
      <c r="A30" s="349"/>
      <c r="B30" s="349"/>
      <c r="C30" s="349"/>
      <c r="D30" s="350"/>
      <c r="E30" s="350"/>
      <c r="F30" s="350"/>
      <c r="G30" s="350"/>
      <c r="H30" s="350"/>
      <c r="I30" s="350"/>
      <c r="J30" s="350"/>
      <c r="K30" s="350"/>
      <c r="L30" s="350"/>
      <c r="M30" s="350"/>
    </row>
    <row r="31" spans="1:13" s="93" customFormat="1" ht="0.75" customHeight="1" x14ac:dyDescent="0.2">
      <c r="A31" s="349"/>
      <c r="B31" s="349"/>
      <c r="C31" s="349"/>
      <c r="D31" s="350"/>
      <c r="E31" s="350"/>
      <c r="F31" s="350"/>
      <c r="G31" s="350"/>
      <c r="H31" s="350"/>
      <c r="I31" s="350"/>
      <c r="J31" s="350"/>
      <c r="K31" s="350"/>
      <c r="L31" s="350"/>
      <c r="M31" s="350"/>
    </row>
    <row r="32" spans="1:13" s="93" customFormat="1" ht="0.75" customHeight="1" x14ac:dyDescent="0.2">
      <c r="A32" s="349"/>
      <c r="B32" s="349"/>
      <c r="C32" s="349"/>
      <c r="D32" s="350"/>
      <c r="E32" s="350"/>
      <c r="F32" s="350"/>
      <c r="G32" s="350"/>
      <c r="H32" s="350"/>
      <c r="I32" s="350"/>
      <c r="J32" s="350"/>
      <c r="K32" s="350"/>
      <c r="L32" s="350"/>
      <c r="M32" s="350"/>
    </row>
    <row r="33" spans="1:15" s="93" customFormat="1" ht="0.75" customHeight="1" x14ac:dyDescent="0.2">
      <c r="A33" s="349"/>
      <c r="B33" s="349"/>
      <c r="C33" s="349"/>
      <c r="D33" s="350"/>
      <c r="E33" s="350"/>
      <c r="F33" s="350"/>
      <c r="G33" s="350"/>
      <c r="H33" s="350"/>
      <c r="I33" s="350"/>
      <c r="J33" s="350"/>
      <c r="K33" s="350"/>
      <c r="L33" s="350"/>
      <c r="M33" s="350"/>
    </row>
    <row r="34" spans="1:15" s="93" customFormat="1" ht="0.75" customHeight="1" x14ac:dyDescent="0.2">
      <c r="A34" s="349"/>
      <c r="B34" s="349"/>
      <c r="C34" s="349"/>
      <c r="D34" s="350"/>
      <c r="E34" s="350"/>
      <c r="F34" s="350"/>
      <c r="G34" s="350"/>
      <c r="H34" s="350"/>
      <c r="I34" s="350"/>
      <c r="J34" s="350"/>
      <c r="K34" s="350"/>
      <c r="L34" s="350"/>
      <c r="M34" s="350"/>
    </row>
    <row r="35" spans="1:15" s="93" customFormat="1" ht="0.75" customHeight="1" x14ac:dyDescent="0.2">
      <c r="A35" s="349"/>
      <c r="B35" s="349"/>
      <c r="C35" s="349"/>
      <c r="D35" s="350"/>
      <c r="E35" s="350"/>
      <c r="F35" s="350"/>
      <c r="G35" s="350"/>
      <c r="H35" s="350"/>
      <c r="I35" s="350"/>
      <c r="J35" s="350"/>
      <c r="K35" s="350"/>
      <c r="L35" s="350"/>
      <c r="M35" s="350"/>
    </row>
    <row r="36" spans="1:15" s="93" customFormat="1" ht="0.75" customHeight="1" x14ac:dyDescent="0.2">
      <c r="A36" s="349"/>
      <c r="B36" s="349"/>
      <c r="C36" s="349"/>
      <c r="D36" s="350"/>
      <c r="E36" s="350"/>
      <c r="F36" s="350"/>
      <c r="G36" s="350"/>
      <c r="H36" s="350"/>
      <c r="I36" s="350"/>
      <c r="J36" s="350"/>
      <c r="K36" s="350"/>
      <c r="L36" s="350"/>
      <c r="M36" s="350"/>
    </row>
    <row r="37" spans="1:15" s="93" customFormat="1" ht="0.75" customHeight="1" x14ac:dyDescent="0.2">
      <c r="A37" s="349"/>
      <c r="B37" s="349"/>
      <c r="C37" s="349"/>
      <c r="D37" s="350"/>
      <c r="E37" s="350"/>
      <c r="F37" s="350"/>
      <c r="G37" s="350"/>
      <c r="H37" s="350"/>
      <c r="I37" s="350"/>
      <c r="J37" s="350"/>
      <c r="K37" s="350"/>
      <c r="L37" s="350"/>
      <c r="M37" s="350"/>
    </row>
    <row r="38" spans="1:15" s="93" customFormat="1" ht="0.75" customHeight="1" x14ac:dyDescent="0.2">
      <c r="A38" s="349"/>
      <c r="B38" s="349"/>
      <c r="C38" s="349"/>
      <c r="D38" s="350"/>
      <c r="E38" s="350"/>
      <c r="F38" s="350"/>
      <c r="G38" s="350"/>
      <c r="H38" s="350"/>
      <c r="I38" s="350"/>
      <c r="J38" s="350"/>
      <c r="K38" s="350"/>
      <c r="L38" s="350"/>
      <c r="M38" s="350"/>
    </row>
    <row r="39" spans="1:15" s="93" customFormat="1" ht="0.75" customHeight="1" x14ac:dyDescent="0.2">
      <c r="A39" s="349"/>
      <c r="B39" s="349"/>
      <c r="C39" s="349"/>
      <c r="D39" s="350"/>
      <c r="E39" s="350"/>
      <c r="F39" s="350"/>
      <c r="G39" s="350"/>
      <c r="H39" s="350"/>
      <c r="I39" s="350"/>
      <c r="J39" s="350"/>
      <c r="K39" s="350"/>
      <c r="L39" s="350"/>
      <c r="M39" s="350"/>
    </row>
    <row r="40" spans="1:15" s="93" customFormat="1" ht="0.75" customHeight="1" x14ac:dyDescent="0.2">
      <c r="A40" s="349"/>
      <c r="B40" s="349"/>
      <c r="C40" s="349"/>
      <c r="D40" s="350"/>
      <c r="E40" s="350"/>
      <c r="F40" s="350"/>
      <c r="G40" s="350"/>
      <c r="H40" s="350"/>
      <c r="I40" s="350"/>
      <c r="J40" s="350"/>
      <c r="K40" s="350"/>
      <c r="L40" s="350"/>
      <c r="M40" s="350"/>
    </row>
    <row r="41" spans="1:15" s="93" customFormat="1" ht="0.75" customHeight="1" x14ac:dyDescent="0.2">
      <c r="A41" s="349"/>
      <c r="B41" s="349"/>
      <c r="C41" s="349"/>
      <c r="D41" s="350"/>
      <c r="E41" s="350"/>
      <c r="F41" s="350"/>
      <c r="G41" s="350"/>
      <c r="H41" s="350"/>
      <c r="I41" s="350"/>
      <c r="J41" s="350"/>
      <c r="K41" s="350"/>
      <c r="L41" s="350"/>
      <c r="M41" s="350"/>
    </row>
    <row r="42" spans="1:15" s="93" customFormat="1" ht="24.75" customHeight="1" x14ac:dyDescent="0.2">
      <c r="A42" s="349"/>
      <c r="B42" s="349"/>
      <c r="C42" s="349"/>
      <c r="D42" s="350"/>
      <c r="E42" s="350"/>
      <c r="F42" s="350"/>
      <c r="G42" s="350"/>
      <c r="H42" s="350"/>
      <c r="I42" s="350"/>
      <c r="J42" s="350"/>
      <c r="K42" s="350"/>
      <c r="L42" s="350"/>
      <c r="M42" s="350"/>
    </row>
    <row r="43" spans="1:15" s="93" customFormat="1" ht="37.5" customHeight="1" x14ac:dyDescent="0.2">
      <c r="D43" s="103"/>
      <c r="E43" s="103"/>
      <c r="F43" s="103"/>
      <c r="G43" s="103"/>
      <c r="H43" s="103"/>
      <c r="I43" s="103"/>
      <c r="J43" s="103"/>
      <c r="K43" s="103"/>
      <c r="L43" s="103"/>
      <c r="M43" s="102"/>
    </row>
    <row r="44" spans="1:15" s="93" customFormat="1" ht="12.75" x14ac:dyDescent="0.2">
      <c r="D44" s="103"/>
      <c r="E44" s="103"/>
      <c r="F44" s="103"/>
      <c r="G44" s="103"/>
      <c r="H44" s="103"/>
      <c r="I44" s="103"/>
      <c r="J44" s="103"/>
      <c r="K44" s="103"/>
      <c r="L44" s="103"/>
    </row>
    <row r="45" spans="1:15" s="93" customFormat="1" ht="15" customHeight="1" x14ac:dyDescent="0.2">
      <c r="C45" s="716" t="s">
        <v>148</v>
      </c>
      <c r="D45" s="716"/>
      <c r="E45" s="103"/>
      <c r="F45" s="103"/>
      <c r="G45" s="103"/>
      <c r="H45" s="103"/>
      <c r="I45" s="754" t="s">
        <v>149</v>
      </c>
      <c r="J45" s="754"/>
      <c r="K45" s="754"/>
      <c r="L45" s="754"/>
      <c r="M45" s="754"/>
    </row>
    <row r="46" spans="1:15" s="109" customFormat="1" ht="15" customHeight="1" x14ac:dyDescent="0.2">
      <c r="A46" s="104"/>
      <c r="B46" s="104"/>
      <c r="C46" s="716"/>
      <c r="D46" s="716"/>
      <c r="E46" s="105"/>
      <c r="F46" s="106"/>
      <c r="G46" s="106"/>
      <c r="H46" s="106"/>
      <c r="I46" s="754"/>
      <c r="J46" s="754"/>
      <c r="K46" s="754"/>
      <c r="L46" s="754"/>
      <c r="M46" s="754"/>
      <c r="N46" s="104"/>
      <c r="O46" s="104"/>
    </row>
    <row r="47" spans="1:15" s="109" customFormat="1" ht="12.75" x14ac:dyDescent="0.2">
      <c r="A47" s="107"/>
      <c r="B47" s="107"/>
      <c r="C47" s="6"/>
      <c r="D47" s="44"/>
      <c r="E47" s="88"/>
      <c r="F47" s="106"/>
      <c r="G47" s="106"/>
      <c r="H47" s="106"/>
      <c r="I47" s="106"/>
      <c r="J47" s="106"/>
      <c r="K47" s="106"/>
      <c r="L47" s="106"/>
      <c r="M47" s="754"/>
      <c r="N47" s="754"/>
      <c r="O47" s="754"/>
    </row>
    <row r="48" spans="1:15" s="109" customFormat="1" ht="12.75" x14ac:dyDescent="0.2">
      <c r="A48" s="107"/>
      <c r="B48" s="107"/>
      <c r="C48" s="255"/>
      <c r="D48" s="256"/>
      <c r="E48" s="88"/>
      <c r="F48" s="106"/>
      <c r="G48" s="106"/>
      <c r="H48" s="106"/>
      <c r="I48" s="106"/>
      <c r="J48" s="106"/>
      <c r="K48" s="106"/>
      <c r="L48" s="106"/>
      <c r="M48" s="104"/>
      <c r="N48" s="104"/>
      <c r="O48" s="104"/>
    </row>
    <row r="49" spans="3:13" s="93" customFormat="1" ht="12.75" x14ac:dyDescent="0.2">
      <c r="C49" s="1"/>
      <c r="D49" s="41"/>
      <c r="E49" s="103"/>
      <c r="F49" s="103"/>
      <c r="G49" s="103"/>
      <c r="H49" s="103"/>
      <c r="I49" s="103"/>
      <c r="J49" s="103"/>
      <c r="K49" s="103"/>
      <c r="L49" s="103"/>
      <c r="M49" s="108"/>
    </row>
    <row r="50" spans="3:13" s="93" customFormat="1" ht="12.75" x14ac:dyDescent="0.2">
      <c r="C50" s="715" t="s">
        <v>204</v>
      </c>
      <c r="D50" s="715"/>
      <c r="E50" s="103"/>
      <c r="F50" s="103"/>
      <c r="G50" s="103"/>
      <c r="H50" s="103"/>
      <c r="I50" s="103"/>
      <c r="J50" s="421" t="s">
        <v>203</v>
      </c>
      <c r="K50" s="421"/>
      <c r="L50" s="421"/>
      <c r="M50" s="108"/>
    </row>
    <row r="51" spans="3:13" s="93" customFormat="1" ht="12.75" x14ac:dyDescent="0.2"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3:13" s="93" customFormat="1" ht="12.75" x14ac:dyDescent="0.2"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3:13" s="93" customFormat="1" ht="12.75" x14ac:dyDescent="0.2"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</sheetData>
  <mergeCells count="18">
    <mergeCell ref="C45:D45"/>
    <mergeCell ref="C46:D46"/>
    <mergeCell ref="C50:D50"/>
    <mergeCell ref="I45:M45"/>
    <mergeCell ref="I46:M46"/>
    <mergeCell ref="M47:O47"/>
    <mergeCell ref="A10:C10"/>
    <mergeCell ref="A12:C12"/>
    <mergeCell ref="A16:C16"/>
    <mergeCell ref="A1:M1"/>
    <mergeCell ref="A2:M2"/>
    <mergeCell ref="A3:M3"/>
    <mergeCell ref="A4:M4"/>
    <mergeCell ref="A5:C8"/>
    <mergeCell ref="D5:L5"/>
    <mergeCell ref="M5:M8"/>
    <mergeCell ref="D6:H6"/>
    <mergeCell ref="I6:L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view="pageLayout" topLeftCell="A42" zoomScale="95" zoomScaleNormal="100" zoomScalePageLayoutView="95" workbookViewId="0">
      <selection activeCell="D75" sqref="D75"/>
    </sheetView>
  </sheetViews>
  <sheetFormatPr baseColWidth="10" defaultRowHeight="15" x14ac:dyDescent="0.25"/>
  <cols>
    <col min="1" max="1" width="23" style="127" customWidth="1"/>
    <col min="2" max="2" width="36" style="127" customWidth="1"/>
    <col min="3" max="4" width="23" style="127" customWidth="1"/>
    <col min="5" max="5" width="40.85546875" style="127" customWidth="1"/>
    <col min="6" max="6" width="20.140625" style="112" customWidth="1"/>
    <col min="7" max="7" width="32.42578125" style="127" customWidth="1"/>
    <col min="8" max="8" width="8.7109375" style="112" customWidth="1"/>
  </cols>
  <sheetData>
    <row r="1" spans="1:9" s="112" customFormat="1" ht="12.75" x14ac:dyDescent="0.2">
      <c r="A1" s="793" t="s">
        <v>3</v>
      </c>
      <c r="B1" s="793"/>
      <c r="C1" s="793"/>
      <c r="D1" s="793"/>
      <c r="E1" s="793"/>
      <c r="F1" s="793"/>
      <c r="G1" s="793"/>
    </row>
    <row r="2" spans="1:9" s="112" customFormat="1" ht="12.75" x14ac:dyDescent="0.2">
      <c r="A2" s="793" t="s">
        <v>79</v>
      </c>
      <c r="B2" s="793"/>
      <c r="C2" s="793"/>
      <c r="D2" s="793"/>
      <c r="E2" s="793"/>
      <c r="F2" s="793"/>
      <c r="G2" s="793"/>
      <c r="H2" s="113"/>
    </row>
    <row r="3" spans="1:9" s="114" customFormat="1" ht="12" x14ac:dyDescent="0.2">
      <c r="A3" s="794" t="s">
        <v>347</v>
      </c>
      <c r="B3" s="794"/>
      <c r="C3" s="794"/>
      <c r="D3" s="794"/>
      <c r="E3" s="794"/>
      <c r="F3" s="794"/>
      <c r="G3" s="794"/>
    </row>
    <row r="4" spans="1:9" s="114" customFormat="1" ht="18" customHeight="1" thickBot="1" x14ac:dyDescent="0.25">
      <c r="A4" s="795" t="s">
        <v>153</v>
      </c>
      <c r="B4" s="795"/>
      <c r="C4" s="795"/>
      <c r="D4" s="795"/>
      <c r="E4" s="795"/>
      <c r="F4" s="795"/>
      <c r="G4" s="795"/>
      <c r="H4" s="115"/>
    </row>
    <row r="5" spans="1:9" s="143" customFormat="1" ht="15" customHeight="1" thickBot="1" x14ac:dyDescent="0.25">
      <c r="A5" s="796" t="s">
        <v>80</v>
      </c>
      <c r="B5" s="796"/>
      <c r="C5" s="796"/>
      <c r="D5" s="796"/>
      <c r="E5" s="797" t="s">
        <v>81</v>
      </c>
      <c r="F5" s="797"/>
      <c r="G5" s="798" t="s">
        <v>10</v>
      </c>
      <c r="H5" s="115"/>
    </row>
    <row r="6" spans="1:9" s="143" customFormat="1" ht="25.5" customHeight="1" thickBot="1" x14ac:dyDescent="0.25">
      <c r="A6" s="235" t="s">
        <v>11</v>
      </c>
      <c r="B6" s="236" t="s">
        <v>4</v>
      </c>
      <c r="C6" s="235" t="s">
        <v>5</v>
      </c>
      <c r="D6" s="235" t="s">
        <v>6</v>
      </c>
      <c r="E6" s="235" t="s">
        <v>11</v>
      </c>
      <c r="F6" s="799" t="s">
        <v>82</v>
      </c>
      <c r="G6" s="798"/>
      <c r="H6" s="115"/>
    </row>
    <row r="7" spans="1:9" s="144" customFormat="1" ht="15" customHeight="1" thickBot="1" x14ac:dyDescent="0.3">
      <c r="A7" s="237">
        <v>1</v>
      </c>
      <c r="B7" s="238" t="s">
        <v>0</v>
      </c>
      <c r="C7" s="237" t="s">
        <v>2</v>
      </c>
      <c r="D7" s="237" t="s">
        <v>1</v>
      </c>
      <c r="E7" s="237" t="s">
        <v>83</v>
      </c>
      <c r="F7" s="799"/>
      <c r="G7" s="237" t="s">
        <v>84</v>
      </c>
      <c r="H7" s="116"/>
    </row>
    <row r="8" spans="1:9" s="143" customFormat="1" ht="3" customHeight="1" x14ac:dyDescent="0.2">
      <c r="A8" s="206"/>
      <c r="C8" s="206"/>
      <c r="D8" s="206"/>
      <c r="E8" s="206"/>
      <c r="F8" s="116"/>
      <c r="G8" s="117"/>
      <c r="H8" s="116"/>
    </row>
    <row r="9" spans="1:9" s="146" customFormat="1" ht="15" customHeight="1" x14ac:dyDescent="0.25">
      <c r="A9" s="239">
        <v>4058048908.9899998</v>
      </c>
      <c r="B9" s="239">
        <v>1801481573.3800001</v>
      </c>
      <c r="C9" s="239">
        <f>A9+B9</f>
        <v>5859530482.3699999</v>
      </c>
      <c r="D9" s="239">
        <v>5705887841.3400002</v>
      </c>
      <c r="E9" s="239">
        <f>D9-A9</f>
        <v>1647838932.3500004</v>
      </c>
      <c r="F9" s="239">
        <f>E9/A9*100</f>
        <v>40.606679941669995</v>
      </c>
      <c r="G9" s="239">
        <f>C9-D9</f>
        <v>153642641.02999973</v>
      </c>
      <c r="H9" s="118"/>
      <c r="I9" s="145"/>
    </row>
    <row r="10" spans="1:9" s="112" customFormat="1" ht="4.5" customHeight="1" x14ac:dyDescent="0.2">
      <c r="A10" s="119"/>
      <c r="B10" s="120"/>
      <c r="C10" s="120"/>
      <c r="D10" s="120"/>
      <c r="E10" s="121"/>
      <c r="F10" s="122"/>
      <c r="G10" s="123"/>
      <c r="H10" s="124"/>
      <c r="I10" s="147"/>
    </row>
    <row r="11" spans="1:9" s="142" customFormat="1" ht="12.75" x14ac:dyDescent="0.25">
      <c r="A11" s="800" t="s">
        <v>85</v>
      </c>
      <c r="B11" s="801"/>
      <c r="C11" s="801"/>
      <c r="D11" s="801"/>
      <c r="E11" s="801"/>
      <c r="F11" s="801"/>
      <c r="G11" s="802"/>
      <c r="H11" s="125"/>
      <c r="I11" s="148"/>
    </row>
    <row r="12" spans="1:9" s="112" customFormat="1" ht="3" customHeight="1" x14ac:dyDescent="0.2">
      <c r="A12" s="126"/>
      <c r="B12" s="127"/>
      <c r="C12" s="127"/>
      <c r="D12" s="127"/>
      <c r="E12" s="127"/>
      <c r="G12" s="128"/>
    </row>
    <row r="13" spans="1:9" s="112" customFormat="1" ht="61.5" customHeight="1" x14ac:dyDescent="0.2">
      <c r="A13" s="803" t="s">
        <v>404</v>
      </c>
      <c r="B13" s="804"/>
      <c r="C13" s="804"/>
      <c r="D13" s="804"/>
      <c r="E13" s="804"/>
      <c r="F13" s="804"/>
      <c r="G13" s="805"/>
      <c r="H13" s="127"/>
      <c r="I13" s="127"/>
    </row>
    <row r="14" spans="1:9" s="149" customFormat="1" ht="2.25" hidden="1" customHeight="1" x14ac:dyDescent="0.25">
      <c r="A14" s="806"/>
      <c r="B14" s="807"/>
      <c r="C14" s="807"/>
      <c r="D14" s="807"/>
      <c r="E14" s="807"/>
      <c r="F14" s="807"/>
      <c r="G14" s="808"/>
      <c r="H14" s="129"/>
    </row>
    <row r="15" spans="1:9" s="149" customFormat="1" ht="15" customHeight="1" x14ac:dyDescent="0.25">
      <c r="A15" s="809" t="s">
        <v>86</v>
      </c>
      <c r="B15" s="810"/>
      <c r="C15" s="810"/>
      <c r="D15" s="810"/>
      <c r="E15" s="810"/>
      <c r="F15" s="810"/>
      <c r="G15" s="811"/>
      <c r="H15" s="129"/>
    </row>
    <row r="16" spans="1:9" s="149" customFormat="1" ht="9" customHeight="1" x14ac:dyDescent="0.25">
      <c r="A16" s="130"/>
      <c r="B16" s="131"/>
      <c r="C16" s="131"/>
      <c r="D16" s="131"/>
      <c r="E16" s="131"/>
      <c r="F16" s="131"/>
      <c r="G16" s="132"/>
      <c r="H16" s="129"/>
    </row>
    <row r="17" spans="1:15" s="150" customFormat="1" ht="14.25" customHeight="1" x14ac:dyDescent="0.25">
      <c r="A17" s="359" t="s">
        <v>87</v>
      </c>
      <c r="B17" s="360">
        <f>37000000+45867964.75</f>
        <v>82867964.75</v>
      </c>
      <c r="C17" s="790" t="s">
        <v>159</v>
      </c>
      <c r="D17" s="791"/>
      <c r="E17" s="791"/>
      <c r="F17" s="791"/>
      <c r="G17" s="792"/>
      <c r="H17" s="133"/>
    </row>
    <row r="18" spans="1:15" s="150" customFormat="1" ht="13.5" customHeight="1" x14ac:dyDescent="0.25">
      <c r="A18" s="359" t="s">
        <v>87</v>
      </c>
      <c r="B18" s="360">
        <f>66666430.8+153855349.42</f>
        <v>220521780.21999997</v>
      </c>
      <c r="C18" s="361" t="s">
        <v>224</v>
      </c>
      <c r="D18" s="362"/>
      <c r="E18" s="362"/>
      <c r="F18" s="362"/>
      <c r="G18" s="363"/>
      <c r="H18" s="133"/>
    </row>
    <row r="19" spans="1:15" s="150" customFormat="1" ht="15" customHeight="1" x14ac:dyDescent="0.25">
      <c r="A19" s="359" t="s">
        <v>87</v>
      </c>
      <c r="B19" s="360">
        <f>9000000+20880000</f>
        <v>29880000</v>
      </c>
      <c r="C19" s="790" t="s">
        <v>223</v>
      </c>
      <c r="D19" s="791"/>
      <c r="E19" s="791"/>
      <c r="F19" s="364"/>
      <c r="G19" s="365"/>
      <c r="H19" s="133"/>
    </row>
    <row r="20" spans="1:15" s="150" customFormat="1" ht="15" customHeight="1" x14ac:dyDescent="0.25">
      <c r="A20" s="359" t="s">
        <v>87</v>
      </c>
      <c r="B20" s="360">
        <v>65158584.560000002</v>
      </c>
      <c r="C20" s="790" t="s">
        <v>160</v>
      </c>
      <c r="D20" s="791"/>
      <c r="E20" s="791"/>
      <c r="F20" s="364"/>
      <c r="G20" s="365"/>
      <c r="H20" s="133"/>
    </row>
    <row r="21" spans="1:15" s="150" customFormat="1" ht="17.25" customHeight="1" x14ac:dyDescent="0.25">
      <c r="A21" s="359" t="s">
        <v>87</v>
      </c>
      <c r="B21" s="360">
        <v>142711468.87</v>
      </c>
      <c r="C21" s="361" t="s">
        <v>155</v>
      </c>
      <c r="D21" s="362"/>
      <c r="E21" s="362"/>
      <c r="F21" s="364"/>
      <c r="G21" s="365"/>
      <c r="H21" s="133"/>
    </row>
    <row r="22" spans="1:15" s="150" customFormat="1" ht="17.25" customHeight="1" x14ac:dyDescent="0.25">
      <c r="A22" s="359" t="s">
        <v>87</v>
      </c>
      <c r="B22" s="360">
        <v>2245511.7599999998</v>
      </c>
      <c r="C22" s="361" t="s">
        <v>403</v>
      </c>
      <c r="D22" s="362"/>
      <c r="E22" s="362"/>
      <c r="F22" s="364"/>
      <c r="G22" s="365"/>
      <c r="H22" s="133"/>
    </row>
    <row r="23" spans="1:15" s="150" customFormat="1" ht="15" customHeight="1" x14ac:dyDescent="0.25">
      <c r="A23" s="359" t="s">
        <v>87</v>
      </c>
      <c r="B23" s="360">
        <v>15739705.26</v>
      </c>
      <c r="C23" s="790" t="s">
        <v>154</v>
      </c>
      <c r="D23" s="791"/>
      <c r="E23" s="791"/>
      <c r="F23" s="364"/>
      <c r="G23" s="365"/>
      <c r="H23" s="133"/>
    </row>
    <row r="24" spans="1:15" s="150" customFormat="1" ht="15" customHeight="1" x14ac:dyDescent="0.25">
      <c r="A24" s="359" t="s">
        <v>87</v>
      </c>
      <c r="B24" s="360">
        <f>23737514.26+101072827.98+1738597.47</f>
        <v>126548939.71000001</v>
      </c>
      <c r="C24" s="790" t="s">
        <v>158</v>
      </c>
      <c r="D24" s="791"/>
      <c r="E24" s="791"/>
      <c r="F24" s="364"/>
      <c r="G24" s="365"/>
      <c r="H24" s="133"/>
    </row>
    <row r="25" spans="1:15" s="150" customFormat="1" ht="15" customHeight="1" x14ac:dyDescent="0.25">
      <c r="A25" s="359" t="s">
        <v>87</v>
      </c>
      <c r="B25" s="360">
        <f>747885060+5684000</f>
        <v>753569060</v>
      </c>
      <c r="C25" s="777" t="s">
        <v>175</v>
      </c>
      <c r="D25" s="778"/>
      <c r="E25" s="778"/>
      <c r="F25" s="778"/>
      <c r="G25" s="779"/>
      <c r="H25" s="133"/>
    </row>
    <row r="26" spans="1:15" s="150" customFormat="1" ht="17.25" customHeight="1" x14ac:dyDescent="0.25">
      <c r="A26" s="359" t="s">
        <v>87</v>
      </c>
      <c r="B26" s="360">
        <v>43794141.57</v>
      </c>
      <c r="C26" s="777" t="s">
        <v>180</v>
      </c>
      <c r="D26" s="778"/>
      <c r="E26" s="778"/>
      <c r="F26" s="778"/>
      <c r="G26" s="779"/>
      <c r="H26" s="133"/>
    </row>
    <row r="27" spans="1:15" s="150" customFormat="1" ht="17.25" customHeight="1" x14ac:dyDescent="0.25">
      <c r="A27" s="359" t="s">
        <v>87</v>
      </c>
      <c r="B27" s="360">
        <v>3480000</v>
      </c>
      <c r="C27" s="777" t="s">
        <v>181</v>
      </c>
      <c r="D27" s="778"/>
      <c r="E27" s="778"/>
      <c r="F27" s="778"/>
      <c r="G27" s="383"/>
      <c r="H27" s="133"/>
    </row>
    <row r="28" spans="1:15" s="150" customFormat="1" ht="15" customHeight="1" x14ac:dyDescent="0.25">
      <c r="A28" s="359" t="s">
        <v>87</v>
      </c>
      <c r="B28" s="360">
        <v>16550574.24</v>
      </c>
      <c r="C28" s="777" t="s">
        <v>191</v>
      </c>
      <c r="D28" s="778"/>
      <c r="E28" s="778"/>
      <c r="F28" s="778"/>
      <c r="G28" s="383"/>
      <c r="H28" s="133"/>
    </row>
    <row r="29" spans="1:15" s="150" customFormat="1" ht="18.75" customHeight="1" x14ac:dyDescent="0.25">
      <c r="A29" s="359" t="s">
        <v>87</v>
      </c>
      <c r="B29" s="360">
        <v>18560000</v>
      </c>
      <c r="C29" s="790" t="s">
        <v>182</v>
      </c>
      <c r="D29" s="791"/>
      <c r="E29" s="791"/>
      <c r="F29" s="791"/>
      <c r="G29" s="792"/>
      <c r="H29" s="133"/>
    </row>
    <row r="30" spans="1:15" s="150" customFormat="1" ht="15.75" customHeight="1" x14ac:dyDescent="0.25">
      <c r="A30" s="359" t="s">
        <v>87</v>
      </c>
      <c r="B30" s="360">
        <v>4900935.78</v>
      </c>
      <c r="C30" s="777" t="s">
        <v>184</v>
      </c>
      <c r="D30" s="778"/>
      <c r="E30" s="778"/>
      <c r="F30" s="778"/>
      <c r="G30" s="383"/>
      <c r="H30" s="133"/>
    </row>
    <row r="31" spans="1:15" s="150" customFormat="1" ht="17.25" customHeight="1" x14ac:dyDescent="0.25">
      <c r="A31" s="359" t="s">
        <v>87</v>
      </c>
      <c r="B31" s="360">
        <v>8200000</v>
      </c>
      <c r="C31" s="777" t="s">
        <v>183</v>
      </c>
      <c r="D31" s="778"/>
      <c r="E31" s="778"/>
      <c r="F31" s="778"/>
      <c r="G31" s="383"/>
      <c r="H31" s="133"/>
    </row>
    <row r="32" spans="1:15" s="150" customFormat="1" ht="17.25" customHeight="1" x14ac:dyDescent="0.25">
      <c r="A32" s="359" t="s">
        <v>87</v>
      </c>
      <c r="B32" s="360">
        <v>21281333.329999998</v>
      </c>
      <c r="C32" s="777" t="s">
        <v>225</v>
      </c>
      <c r="D32" s="778"/>
      <c r="E32" s="778"/>
      <c r="F32" s="778"/>
      <c r="G32" s="779"/>
      <c r="H32" s="385"/>
      <c r="I32" s="386"/>
      <c r="J32" s="386"/>
      <c r="K32" s="386"/>
      <c r="L32" s="386"/>
      <c r="M32" s="386"/>
      <c r="N32" s="386"/>
      <c r="O32" s="386"/>
    </row>
    <row r="33" spans="1:15" s="150" customFormat="1" ht="17.25" customHeight="1" x14ac:dyDescent="0.25">
      <c r="A33" s="359" t="s">
        <v>87</v>
      </c>
      <c r="B33" s="360">
        <v>41760</v>
      </c>
      <c r="C33" s="777" t="s">
        <v>352</v>
      </c>
      <c r="D33" s="778"/>
      <c r="E33" s="778"/>
      <c r="F33" s="778"/>
      <c r="G33" s="509"/>
      <c r="H33" s="385"/>
      <c r="I33" s="386"/>
      <c r="J33" s="386"/>
      <c r="K33" s="386"/>
      <c r="L33" s="386"/>
      <c r="M33" s="386"/>
      <c r="N33" s="386"/>
      <c r="O33" s="386"/>
    </row>
    <row r="34" spans="1:15" s="150" customFormat="1" ht="17.25" customHeight="1" x14ac:dyDescent="0.25">
      <c r="A34" s="359" t="s">
        <v>87</v>
      </c>
      <c r="B34" s="360">
        <v>14263188.210000001</v>
      </c>
      <c r="C34" s="780" t="s">
        <v>226</v>
      </c>
      <c r="D34" s="781"/>
      <c r="E34" s="781"/>
      <c r="F34" s="781"/>
      <c r="G34" s="782"/>
      <c r="H34" s="384"/>
      <c r="I34" s="384"/>
      <c r="J34" s="384"/>
      <c r="K34" s="384"/>
      <c r="L34" s="384"/>
      <c r="M34" s="384"/>
      <c r="N34" s="384"/>
      <c r="O34" s="384"/>
    </row>
    <row r="35" spans="1:15" s="150" customFormat="1" ht="17.25" customHeight="1" x14ac:dyDescent="0.2">
      <c r="A35" s="359" t="s">
        <v>87</v>
      </c>
      <c r="B35" s="360">
        <v>3252000</v>
      </c>
      <c r="C35" s="786" t="s">
        <v>185</v>
      </c>
      <c r="D35" s="787"/>
      <c r="E35" s="787"/>
      <c r="F35" s="787"/>
      <c r="G35" s="788"/>
      <c r="H35" s="391"/>
      <c r="I35" s="391"/>
      <c r="J35" s="391"/>
      <c r="K35" s="391"/>
      <c r="L35" s="391"/>
      <c r="M35" s="391"/>
      <c r="N35" s="391"/>
      <c r="O35" s="391"/>
    </row>
    <row r="36" spans="1:15" s="150" customFormat="1" ht="18" customHeight="1" x14ac:dyDescent="0.2">
      <c r="A36" s="359" t="s">
        <v>87</v>
      </c>
      <c r="B36" s="360">
        <v>3497897.47</v>
      </c>
      <c r="C36" s="786" t="s">
        <v>186</v>
      </c>
      <c r="D36" s="787"/>
      <c r="E36" s="787"/>
      <c r="F36" s="787"/>
      <c r="G36" s="788"/>
      <c r="H36" s="387"/>
      <c r="I36" s="387"/>
      <c r="J36" s="387"/>
      <c r="K36" s="387"/>
      <c r="L36" s="387"/>
      <c r="M36" s="387"/>
      <c r="N36" s="387"/>
      <c r="O36" s="387"/>
    </row>
    <row r="37" spans="1:15" s="150" customFormat="1" ht="18.75" customHeight="1" x14ac:dyDescent="0.2">
      <c r="A37" s="359" t="s">
        <v>87</v>
      </c>
      <c r="B37" s="360">
        <v>7000000</v>
      </c>
      <c r="C37" s="786" t="s">
        <v>216</v>
      </c>
      <c r="D37" s="787"/>
      <c r="E37" s="787"/>
      <c r="F37" s="787"/>
      <c r="G37" s="788"/>
      <c r="H37" s="387"/>
      <c r="I37" s="387"/>
      <c r="J37" s="387"/>
      <c r="K37" s="387"/>
      <c r="L37" s="387"/>
      <c r="M37" s="387"/>
      <c r="N37" s="387"/>
      <c r="O37" s="387"/>
    </row>
    <row r="38" spans="1:15" s="150" customFormat="1" ht="18.75" customHeight="1" x14ac:dyDescent="0.2">
      <c r="A38" s="359" t="s">
        <v>87</v>
      </c>
      <c r="B38" s="360">
        <f>195000+2000000</f>
        <v>2195000</v>
      </c>
      <c r="C38" s="786" t="s">
        <v>353</v>
      </c>
      <c r="D38" s="787"/>
      <c r="E38" s="787"/>
      <c r="F38" s="512"/>
      <c r="G38" s="513"/>
      <c r="H38" s="387"/>
      <c r="I38" s="387"/>
      <c r="J38" s="387"/>
      <c r="K38" s="387"/>
      <c r="L38" s="387"/>
      <c r="M38" s="387"/>
      <c r="N38" s="387"/>
      <c r="O38" s="387"/>
    </row>
    <row r="39" spans="1:15" s="150" customFormat="1" ht="18.75" customHeight="1" x14ac:dyDescent="0.2">
      <c r="A39" s="359" t="s">
        <v>87</v>
      </c>
      <c r="B39" s="360">
        <f>51437884.7+281705.53</f>
        <v>51719590.230000004</v>
      </c>
      <c r="C39" s="786" t="s">
        <v>351</v>
      </c>
      <c r="D39" s="787"/>
      <c r="E39" s="787"/>
      <c r="F39" s="787"/>
      <c r="G39" s="513"/>
      <c r="H39" s="387"/>
      <c r="I39" s="387"/>
      <c r="J39" s="387"/>
      <c r="K39" s="387"/>
      <c r="L39" s="387"/>
      <c r="M39" s="387"/>
      <c r="N39" s="387"/>
      <c r="O39" s="387"/>
    </row>
    <row r="40" spans="1:15" s="150" customFormat="1" ht="18.75" customHeight="1" x14ac:dyDescent="0.2">
      <c r="A40" s="359" t="s">
        <v>87</v>
      </c>
      <c r="B40" s="360">
        <v>364192.1</v>
      </c>
      <c r="C40" s="786" t="s">
        <v>354</v>
      </c>
      <c r="D40" s="787"/>
      <c r="E40" s="787"/>
      <c r="F40" s="512"/>
      <c r="G40" s="513"/>
      <c r="H40" s="387"/>
      <c r="I40" s="387"/>
      <c r="J40" s="387"/>
      <c r="K40" s="387"/>
      <c r="L40" s="387"/>
      <c r="M40" s="387"/>
      <c r="N40" s="387"/>
      <c r="O40" s="387"/>
    </row>
    <row r="41" spans="1:15" s="150" customFormat="1" ht="19.5" customHeight="1" x14ac:dyDescent="0.2">
      <c r="A41" s="359" t="s">
        <v>87</v>
      </c>
      <c r="B41" s="360">
        <f>42108000+8118840</f>
        <v>50226840</v>
      </c>
      <c r="C41" s="425" t="s">
        <v>217</v>
      </c>
      <c r="D41" s="393"/>
      <c r="E41" s="393"/>
      <c r="F41" s="393"/>
      <c r="G41" s="394"/>
      <c r="H41" s="388"/>
      <c r="I41" s="388"/>
      <c r="J41" s="388"/>
      <c r="K41" s="388"/>
      <c r="L41" s="388"/>
      <c r="M41" s="388"/>
      <c r="N41" s="388"/>
      <c r="O41" s="388"/>
    </row>
    <row r="42" spans="1:15" s="150" customFormat="1" ht="19.5" customHeight="1" x14ac:dyDescent="0.2">
      <c r="A42" s="359" t="s">
        <v>87</v>
      </c>
      <c r="B42" s="360">
        <v>178354323.31999999</v>
      </c>
      <c r="C42" s="425" t="s">
        <v>221</v>
      </c>
      <c r="D42" s="393"/>
      <c r="E42" s="393"/>
      <c r="F42" s="393"/>
      <c r="G42" s="394"/>
      <c r="H42" s="388"/>
      <c r="I42" s="388"/>
      <c r="J42" s="388"/>
      <c r="K42" s="388"/>
      <c r="L42" s="388"/>
      <c r="M42" s="388"/>
      <c r="N42" s="388"/>
      <c r="O42" s="388"/>
    </row>
    <row r="43" spans="1:15" s="150" customFormat="1" ht="19.5" customHeight="1" x14ac:dyDescent="0.2">
      <c r="A43" s="359" t="s">
        <v>87</v>
      </c>
      <c r="B43" s="360">
        <v>3589170.73</v>
      </c>
      <c r="C43" s="425" t="s">
        <v>220</v>
      </c>
      <c r="D43" s="393"/>
      <c r="E43" s="393"/>
      <c r="F43" s="393"/>
      <c r="G43" s="394"/>
      <c r="H43" s="388"/>
      <c r="I43" s="388"/>
      <c r="J43" s="388"/>
      <c r="K43" s="388"/>
      <c r="L43" s="388"/>
      <c r="M43" s="388"/>
      <c r="N43" s="388"/>
      <c r="O43" s="388"/>
    </row>
    <row r="44" spans="1:15" s="150" customFormat="1" ht="19.5" customHeight="1" x14ac:dyDescent="0.2">
      <c r="A44" s="359" t="s">
        <v>87</v>
      </c>
      <c r="B44" s="360">
        <f>13499041.63+254754.46+1346662.27</f>
        <v>15100458.360000001</v>
      </c>
      <c r="C44" s="425" t="s">
        <v>219</v>
      </c>
      <c r="D44" s="393"/>
      <c r="E44" s="393"/>
      <c r="F44" s="393"/>
      <c r="G44" s="394"/>
      <c r="H44" s="388"/>
      <c r="I44" s="388"/>
      <c r="J44" s="388"/>
      <c r="K44" s="388"/>
      <c r="L44" s="388"/>
      <c r="M44" s="388"/>
      <c r="N44" s="388"/>
      <c r="O44" s="388"/>
    </row>
    <row r="45" spans="1:15" s="150" customFormat="1" ht="19.5" customHeight="1" x14ac:dyDescent="0.2">
      <c r="A45" s="359" t="s">
        <v>87</v>
      </c>
      <c r="B45" s="360">
        <v>2951040</v>
      </c>
      <c r="C45" s="425" t="s">
        <v>222</v>
      </c>
      <c r="D45" s="393"/>
      <c r="E45" s="393"/>
      <c r="F45" s="393"/>
      <c r="G45" s="394"/>
      <c r="H45" s="388"/>
      <c r="I45" s="388"/>
      <c r="J45" s="388"/>
      <c r="K45" s="388"/>
      <c r="L45" s="388"/>
      <c r="M45" s="388"/>
      <c r="N45" s="388"/>
      <c r="O45" s="388"/>
    </row>
    <row r="46" spans="1:15" s="150" customFormat="1" ht="19.5" customHeight="1" x14ac:dyDescent="0.2">
      <c r="A46" s="359" t="s">
        <v>87</v>
      </c>
      <c r="B46" s="360">
        <v>15586053.91</v>
      </c>
      <c r="C46" s="425" t="s">
        <v>350</v>
      </c>
      <c r="D46" s="393"/>
      <c r="E46" s="393"/>
      <c r="F46" s="393"/>
      <c r="G46" s="394"/>
      <c r="H46" s="388"/>
      <c r="I46" s="388"/>
      <c r="J46" s="388"/>
      <c r="K46" s="388"/>
      <c r="L46" s="388"/>
      <c r="M46" s="388"/>
      <c r="N46" s="388"/>
      <c r="O46" s="388"/>
    </row>
    <row r="47" spans="1:15" s="150" customFormat="1" ht="19.5" customHeight="1" x14ac:dyDescent="0.2">
      <c r="A47" s="359" t="s">
        <v>87</v>
      </c>
      <c r="B47" s="360">
        <f>43122263.1+53623385.27</f>
        <v>96745648.370000005</v>
      </c>
      <c r="C47" s="425" t="s">
        <v>218</v>
      </c>
      <c r="D47" s="393"/>
      <c r="E47" s="393"/>
      <c r="F47" s="393"/>
      <c r="G47" s="394"/>
      <c r="H47" s="388"/>
      <c r="I47" s="388"/>
      <c r="J47" s="388"/>
      <c r="K47" s="388"/>
      <c r="L47" s="388"/>
      <c r="M47" s="388"/>
      <c r="N47" s="388"/>
      <c r="O47" s="388"/>
    </row>
    <row r="48" spans="1:15" s="150" customFormat="1" ht="40.5" customHeight="1" x14ac:dyDescent="0.2">
      <c r="A48" s="359" t="s">
        <v>87</v>
      </c>
      <c r="B48" s="360">
        <v>200000000</v>
      </c>
      <c r="C48" s="777" t="s">
        <v>211</v>
      </c>
      <c r="D48" s="778"/>
      <c r="E48" s="778"/>
      <c r="F48" s="778"/>
      <c r="G48" s="779"/>
      <c r="H48" s="388"/>
      <c r="I48" s="388"/>
      <c r="J48" s="388"/>
      <c r="K48" s="388"/>
      <c r="L48" s="388"/>
      <c r="M48" s="388"/>
      <c r="N48" s="388"/>
      <c r="O48" s="388"/>
    </row>
    <row r="49" spans="1:15" s="150" customFormat="1" ht="13.5" hidden="1" customHeight="1" x14ac:dyDescent="0.2">
      <c r="A49" s="359"/>
      <c r="B49" s="360"/>
      <c r="C49" s="392"/>
      <c r="D49" s="393"/>
      <c r="E49" s="393"/>
      <c r="F49" s="393"/>
      <c r="G49" s="394"/>
      <c r="H49" s="388"/>
      <c r="I49" s="388"/>
      <c r="J49" s="388"/>
      <c r="K49" s="388"/>
      <c r="L49" s="388"/>
      <c r="M49" s="388"/>
      <c r="N49" s="388"/>
      <c r="O49" s="388"/>
    </row>
    <row r="50" spans="1:15" s="150" customFormat="1" ht="14.25" hidden="1" customHeight="1" x14ac:dyDescent="0.2">
      <c r="A50" s="359"/>
      <c r="B50" s="360"/>
      <c r="C50" s="392"/>
      <c r="D50" s="393"/>
      <c r="E50" s="393"/>
      <c r="F50" s="393"/>
      <c r="G50" s="394"/>
      <c r="H50" s="388"/>
      <c r="I50" s="388"/>
      <c r="J50" s="388"/>
      <c r="K50" s="388"/>
      <c r="L50" s="388"/>
      <c r="M50" s="388"/>
      <c r="N50" s="388"/>
      <c r="O50" s="388"/>
    </row>
    <row r="51" spans="1:15" s="150" customFormat="1" ht="9.75" hidden="1" customHeight="1" x14ac:dyDescent="0.2">
      <c r="A51" s="359"/>
      <c r="B51" s="366"/>
      <c r="C51" s="392"/>
      <c r="D51" s="393"/>
      <c r="E51" s="393"/>
      <c r="F51" s="393"/>
      <c r="G51" s="394"/>
      <c r="H51" s="388"/>
      <c r="I51" s="388"/>
      <c r="J51" s="388"/>
      <c r="K51" s="388"/>
      <c r="L51" s="388"/>
      <c r="M51" s="388"/>
      <c r="N51" s="388"/>
      <c r="O51" s="388"/>
    </row>
    <row r="52" spans="1:15" s="150" customFormat="1" ht="16.5" customHeight="1" x14ac:dyDescent="0.25">
      <c r="A52" s="359" t="s">
        <v>88</v>
      </c>
      <c r="B52" s="367">
        <f>23737514.26+101072827.98</f>
        <v>124810342.24000001</v>
      </c>
      <c r="C52" s="814" t="s">
        <v>157</v>
      </c>
      <c r="D52" s="815"/>
      <c r="E52" s="815"/>
      <c r="F52" s="815"/>
      <c r="G52" s="816"/>
      <c r="H52" s="385"/>
      <c r="I52" s="386"/>
      <c r="J52" s="386"/>
      <c r="K52" s="386"/>
      <c r="L52" s="386"/>
      <c r="M52" s="386"/>
      <c r="N52" s="386"/>
      <c r="O52" s="386"/>
    </row>
    <row r="53" spans="1:15" s="149" customFormat="1" ht="15.75" customHeight="1" x14ac:dyDescent="0.25">
      <c r="A53" s="359" t="s">
        <v>88</v>
      </c>
      <c r="B53" s="367">
        <v>15739705.26</v>
      </c>
      <c r="C53" s="814" t="s">
        <v>156</v>
      </c>
      <c r="D53" s="815"/>
      <c r="E53" s="815"/>
      <c r="F53" s="815"/>
      <c r="G53" s="816"/>
      <c r="H53" s="389"/>
      <c r="I53" s="390"/>
      <c r="J53" s="390"/>
      <c r="K53" s="390"/>
      <c r="L53" s="390"/>
      <c r="M53" s="390"/>
      <c r="N53" s="390"/>
      <c r="O53" s="390"/>
    </row>
    <row r="54" spans="1:15" s="149" customFormat="1" ht="15.75" customHeight="1" x14ac:dyDescent="0.25">
      <c r="A54" s="359" t="s">
        <v>88</v>
      </c>
      <c r="B54" s="367">
        <f>2000000+41760+195000+364192.1</f>
        <v>2600952.1</v>
      </c>
      <c r="C54" s="777" t="s">
        <v>355</v>
      </c>
      <c r="D54" s="778"/>
      <c r="E54" s="778"/>
      <c r="F54" s="510"/>
      <c r="G54" s="511"/>
      <c r="H54" s="389"/>
      <c r="I54" s="390"/>
      <c r="J54" s="390"/>
      <c r="K54" s="390"/>
      <c r="L54" s="390"/>
      <c r="M54" s="390"/>
      <c r="N54" s="390"/>
      <c r="O54" s="390"/>
    </row>
    <row r="55" spans="1:15" s="149" customFormat="1" ht="14.85" customHeight="1" x14ac:dyDescent="0.25">
      <c r="A55" s="359" t="s">
        <v>88</v>
      </c>
      <c r="B55" s="367">
        <f>125560000+15235360+15100458.36+19140000+22968000+15586053.91+1785897.77+18994.73+40417918.25</f>
        <v>255812683.02000001</v>
      </c>
      <c r="C55" s="814" t="s">
        <v>209</v>
      </c>
      <c r="D55" s="815"/>
      <c r="E55" s="815"/>
      <c r="F55" s="368"/>
      <c r="G55" s="369"/>
      <c r="H55" s="129"/>
    </row>
    <row r="56" spans="1:15" s="149" customFormat="1" ht="14.25" customHeight="1" x14ac:dyDescent="0.25">
      <c r="A56" s="359" t="s">
        <v>88</v>
      </c>
      <c r="B56" s="367">
        <v>451906.75</v>
      </c>
      <c r="C56" s="777" t="s">
        <v>210</v>
      </c>
      <c r="D56" s="778"/>
      <c r="E56" s="778"/>
      <c r="F56" s="778"/>
      <c r="G56" s="779"/>
      <c r="H56" s="129"/>
    </row>
    <row r="57" spans="1:15" s="149" customFormat="1" ht="3" customHeight="1" x14ac:dyDescent="0.25">
      <c r="A57" s="359"/>
      <c r="B57" s="367"/>
      <c r="C57" s="777"/>
      <c r="D57" s="778"/>
      <c r="E57" s="778"/>
      <c r="F57" s="778"/>
      <c r="G57" s="779"/>
      <c r="H57" s="129"/>
    </row>
    <row r="58" spans="1:15" s="149" customFormat="1" ht="4.5" hidden="1" customHeight="1" x14ac:dyDescent="0.25">
      <c r="A58" s="359"/>
      <c r="B58" s="367"/>
      <c r="C58" s="371"/>
      <c r="D58" s="370"/>
      <c r="E58" s="370"/>
      <c r="F58" s="368"/>
      <c r="G58" s="369"/>
      <c r="H58" s="129"/>
    </row>
    <row r="59" spans="1:15" s="150" customFormat="1" x14ac:dyDescent="0.25">
      <c r="A59" s="372" t="s">
        <v>89</v>
      </c>
      <c r="B59" s="373">
        <f>B17+B18+B19+B20+B21+B22+B23+B24+B25+B26+B48+B27+B28+B29+B30+B31+B32+B34+B35+B36+B37+B41+B42+B43+B44+B45+B47+B46+B33+B38+B39+B40-B54-B56-B52-B53-B55</f>
        <v>1801481573.3800001</v>
      </c>
      <c r="C59" s="374"/>
      <c r="D59" s="375"/>
      <c r="E59" s="375"/>
      <c r="F59" s="375"/>
      <c r="G59" s="369"/>
      <c r="H59" s="133"/>
    </row>
    <row r="60" spans="1:15" s="112" customFormat="1" ht="5.25" customHeight="1" x14ac:dyDescent="0.2">
      <c r="A60" s="134"/>
      <c r="B60" s="135"/>
      <c r="C60" s="135"/>
      <c r="D60" s="135"/>
      <c r="E60" s="135"/>
      <c r="F60" s="136"/>
      <c r="G60" s="137"/>
    </row>
    <row r="61" spans="1:15" s="112" customFormat="1" ht="6.75" customHeight="1" x14ac:dyDescent="0.2">
      <c r="A61" s="127"/>
      <c r="B61" s="127"/>
      <c r="C61" s="127"/>
      <c r="D61" s="127"/>
      <c r="E61" s="127"/>
      <c r="G61" s="138"/>
    </row>
    <row r="62" spans="1:15" s="112" customFormat="1" ht="12.75" hidden="1" x14ac:dyDescent="0.2">
      <c r="A62" s="127"/>
      <c r="B62" s="127"/>
      <c r="C62" s="127"/>
      <c r="D62" s="127"/>
      <c r="E62" s="127"/>
      <c r="G62" s="138"/>
    </row>
    <row r="63" spans="1:15" s="112" customFormat="1" ht="2.25" hidden="1" customHeight="1" x14ac:dyDescent="0.2">
      <c r="A63" s="127"/>
      <c r="B63" s="127"/>
      <c r="C63" s="127"/>
      <c r="D63" s="127"/>
      <c r="E63" s="127"/>
      <c r="G63" s="138"/>
    </row>
    <row r="64" spans="1:15" s="112" customFormat="1" ht="15.75" customHeight="1" x14ac:dyDescent="0.2">
      <c r="A64" s="127"/>
      <c r="B64" s="127"/>
      <c r="C64" s="127"/>
      <c r="D64" s="127"/>
      <c r="E64" s="127"/>
      <c r="G64" s="127"/>
    </row>
    <row r="65" spans="1:11" s="141" customFormat="1" ht="15" customHeight="1" x14ac:dyDescent="0.2">
      <c r="A65" s="783" t="s">
        <v>148</v>
      </c>
      <c r="B65" s="783"/>
      <c r="C65" s="139"/>
      <c r="D65" s="784" t="s">
        <v>407</v>
      </c>
      <c r="E65" s="784"/>
      <c r="F65" s="784"/>
      <c r="G65" s="784"/>
      <c r="H65" s="140"/>
      <c r="I65" s="140"/>
      <c r="J65" s="140"/>
      <c r="K65" s="140"/>
    </row>
    <row r="66" spans="1:11" s="141" customFormat="1" ht="10.5" customHeight="1" x14ac:dyDescent="0.2">
      <c r="A66" s="716"/>
      <c r="B66" s="716"/>
      <c r="D66" s="785"/>
      <c r="E66" s="785"/>
      <c r="F66" s="785"/>
      <c r="G66" s="785"/>
      <c r="H66" s="140"/>
      <c r="I66" s="140"/>
      <c r="J66" s="140"/>
      <c r="K66" s="140"/>
    </row>
    <row r="67" spans="1:11" s="112" customFormat="1" ht="1.5" customHeight="1" x14ac:dyDescent="0.2">
      <c r="A67" s="6"/>
      <c r="B67" s="44"/>
      <c r="D67" s="127"/>
      <c r="E67" s="142"/>
      <c r="F67" s="127"/>
      <c r="G67" s="813"/>
      <c r="H67" s="813"/>
      <c r="I67" s="813"/>
      <c r="J67" s="813"/>
      <c r="K67" s="813"/>
    </row>
    <row r="68" spans="1:11" s="112" customFormat="1" ht="12.75" hidden="1" x14ac:dyDescent="0.2">
      <c r="A68" s="255"/>
      <c r="B68" s="256"/>
      <c r="D68" s="812"/>
      <c r="E68" s="812"/>
      <c r="F68" s="812"/>
      <c r="G68" s="812"/>
      <c r="H68" s="127"/>
      <c r="K68" s="151"/>
    </row>
    <row r="69" spans="1:11" s="112" customFormat="1" ht="12.75" x14ac:dyDescent="0.2">
      <c r="A69" s="1"/>
      <c r="B69" s="41"/>
      <c r="C69" s="127"/>
      <c r="D69" s="127"/>
      <c r="E69" s="127"/>
      <c r="G69" s="127"/>
    </row>
    <row r="70" spans="1:11" s="112" customFormat="1" x14ac:dyDescent="0.25">
      <c r="A70" s="789" t="s">
        <v>204</v>
      </c>
      <c r="B70" s="789"/>
      <c r="C70" s="127"/>
      <c r="D70" s="127"/>
      <c r="E70" s="376" t="s">
        <v>406</v>
      </c>
      <c r="G70" s="127"/>
    </row>
    <row r="71" spans="1:11" s="112" customFormat="1" ht="12.75" x14ac:dyDescent="0.2">
      <c r="A71" s="127"/>
      <c r="B71" s="127"/>
      <c r="C71" s="127"/>
      <c r="D71" s="127"/>
      <c r="E71" s="127"/>
      <c r="G71" s="127"/>
    </row>
    <row r="72" spans="1:11" s="112" customFormat="1" ht="12.75" x14ac:dyDescent="0.2">
      <c r="A72" s="127"/>
      <c r="B72" s="127"/>
      <c r="C72" s="127"/>
      <c r="D72" s="127"/>
      <c r="E72" s="127"/>
      <c r="G72" s="127"/>
    </row>
    <row r="73" spans="1:11" s="112" customFormat="1" ht="12.75" x14ac:dyDescent="0.2">
      <c r="A73" s="127"/>
      <c r="B73" s="127"/>
      <c r="C73" s="127"/>
      <c r="D73" s="127"/>
      <c r="E73" s="127"/>
      <c r="G73" s="127"/>
    </row>
    <row r="74" spans="1:11" s="112" customFormat="1" ht="12.75" x14ac:dyDescent="0.2">
      <c r="A74" s="127"/>
      <c r="B74" s="127"/>
      <c r="C74" s="127"/>
      <c r="D74" s="127"/>
      <c r="E74" s="127"/>
      <c r="G74" s="127"/>
    </row>
    <row r="75" spans="1:11" s="112" customFormat="1" ht="12.75" x14ac:dyDescent="0.2">
      <c r="A75" s="127"/>
      <c r="B75" s="127"/>
      <c r="C75" s="127"/>
      <c r="D75" s="127"/>
      <c r="E75" s="127"/>
      <c r="G75" s="127"/>
    </row>
    <row r="76" spans="1:11" s="112" customFormat="1" ht="12.75" x14ac:dyDescent="0.2">
      <c r="A76" s="127"/>
      <c r="B76" s="127"/>
      <c r="C76" s="127"/>
      <c r="D76" s="127"/>
      <c r="E76" s="127"/>
      <c r="G76" s="127"/>
    </row>
    <row r="77" spans="1:11" s="112" customFormat="1" ht="12.75" x14ac:dyDescent="0.2">
      <c r="A77" s="127"/>
      <c r="B77" s="127"/>
      <c r="C77" s="127"/>
      <c r="D77" s="127"/>
      <c r="E77" s="127"/>
      <c r="G77" s="127"/>
    </row>
    <row r="78" spans="1:11" s="112" customFormat="1" ht="12.75" x14ac:dyDescent="0.2">
      <c r="A78" s="127"/>
      <c r="B78" s="127"/>
      <c r="C78" s="127"/>
      <c r="D78" s="127"/>
      <c r="E78" s="127"/>
      <c r="G78" s="127"/>
    </row>
    <row r="96" spans="1:5" ht="15" customHeight="1" x14ac:dyDescent="0.25">
      <c r="A96" s="777"/>
      <c r="B96" s="778"/>
      <c r="C96" s="778"/>
      <c r="D96" s="778"/>
      <c r="E96" s="779"/>
    </row>
    <row r="97" spans="1:1" x14ac:dyDescent="0.25">
      <c r="A97" s="127" t="str">
        <f>LOWER(A96)</f>
        <v/>
      </c>
    </row>
  </sheetData>
  <mergeCells count="47">
    <mergeCell ref="A96:E96"/>
    <mergeCell ref="C32:G32"/>
    <mergeCell ref="C29:G29"/>
    <mergeCell ref="C19:E19"/>
    <mergeCell ref="C20:E20"/>
    <mergeCell ref="C24:E24"/>
    <mergeCell ref="C23:E23"/>
    <mergeCell ref="D68:G68"/>
    <mergeCell ref="G67:K67"/>
    <mergeCell ref="C52:G52"/>
    <mergeCell ref="C25:G25"/>
    <mergeCell ref="C53:G53"/>
    <mergeCell ref="C55:E55"/>
    <mergeCell ref="C26:G26"/>
    <mergeCell ref="C27:F27"/>
    <mergeCell ref="C28:F28"/>
    <mergeCell ref="A70:B70"/>
    <mergeCell ref="C48:G48"/>
    <mergeCell ref="C35:G35"/>
    <mergeCell ref="C17:G17"/>
    <mergeCell ref="A1:G1"/>
    <mergeCell ref="A2:G2"/>
    <mergeCell ref="A3:G3"/>
    <mergeCell ref="A4:G4"/>
    <mergeCell ref="A5:D5"/>
    <mergeCell ref="E5:F5"/>
    <mergeCell ref="G5:G6"/>
    <mergeCell ref="F6:F7"/>
    <mergeCell ref="A11:G11"/>
    <mergeCell ref="A13:G13"/>
    <mergeCell ref="A14:G14"/>
    <mergeCell ref="A15:G15"/>
    <mergeCell ref="C56:G57"/>
    <mergeCell ref="C30:F30"/>
    <mergeCell ref="C31:F31"/>
    <mergeCell ref="C34:G34"/>
    <mergeCell ref="A66:B66"/>
    <mergeCell ref="A65:B65"/>
    <mergeCell ref="D65:G65"/>
    <mergeCell ref="D66:G66"/>
    <mergeCell ref="C36:G36"/>
    <mergeCell ref="C37:G37"/>
    <mergeCell ref="C39:F39"/>
    <mergeCell ref="C33:F33"/>
    <mergeCell ref="C40:E40"/>
    <mergeCell ref="C38:E38"/>
    <mergeCell ref="C54:E54"/>
  </mergeCells>
  <printOptions horizontalCentered="1"/>
  <pageMargins left="1.2236614173228348" right="0.70866141732283472" top="0.26785714285714285" bottom="0.21052631578947367" header="0.31496062992125984" footer="0.31496062992125984"/>
  <pageSetup paperSize="9" scale="57" orientation="landscape" r:id="rId1"/>
  <ignoredErrors>
    <ignoredError sqref="B7:D7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opLeftCell="A19" workbookViewId="0">
      <selection activeCell="B11" sqref="B11"/>
    </sheetView>
  </sheetViews>
  <sheetFormatPr baseColWidth="10" defaultRowHeight="15" x14ac:dyDescent="0.25"/>
  <cols>
    <col min="1" max="1" width="7.7109375" style="161" customWidth="1"/>
    <col min="2" max="2" width="38.85546875" style="41" customWidth="1"/>
    <col min="3" max="5" width="17.7109375" style="41" customWidth="1"/>
    <col min="6" max="6" width="60.7109375" style="1" customWidth="1"/>
    <col min="7" max="7" width="8.7109375" style="1" customWidth="1"/>
  </cols>
  <sheetData>
    <row r="1" spans="1:14" x14ac:dyDescent="0.25">
      <c r="A1" s="719" t="s">
        <v>3</v>
      </c>
      <c r="B1" s="719"/>
      <c r="C1" s="719"/>
      <c r="D1" s="719"/>
      <c r="E1" s="719"/>
      <c r="F1" s="719"/>
      <c r="H1" s="1"/>
      <c r="I1" s="1"/>
      <c r="J1" s="1"/>
      <c r="K1" s="1"/>
      <c r="L1" s="1"/>
      <c r="M1" s="1"/>
      <c r="N1" s="1"/>
    </row>
    <row r="2" spans="1:14" s="1" customFormat="1" ht="12.75" x14ac:dyDescent="0.2">
      <c r="A2" s="719" t="s">
        <v>90</v>
      </c>
      <c r="B2" s="719"/>
      <c r="C2" s="719"/>
      <c r="D2" s="719"/>
      <c r="E2" s="719"/>
      <c r="F2" s="719"/>
      <c r="G2" s="152"/>
    </row>
    <row r="3" spans="1:14" s="32" customFormat="1" ht="12" x14ac:dyDescent="0.2">
      <c r="A3" s="720" t="s">
        <v>347</v>
      </c>
      <c r="B3" s="720"/>
      <c r="C3" s="720"/>
      <c r="D3" s="720"/>
      <c r="E3" s="720"/>
      <c r="F3" s="720"/>
    </row>
    <row r="4" spans="1:14" s="32" customFormat="1" ht="18" customHeight="1" thickBot="1" x14ac:dyDescent="0.25">
      <c r="A4" s="721" t="s">
        <v>150</v>
      </c>
      <c r="B4" s="721"/>
      <c r="C4" s="721"/>
      <c r="D4" s="721"/>
      <c r="E4" s="721"/>
      <c r="F4" s="721"/>
      <c r="G4" s="153"/>
    </row>
    <row r="5" spans="1:14" s="162" customFormat="1" ht="15" customHeight="1" thickBot="1" x14ac:dyDescent="0.25">
      <c r="A5" s="722" t="s">
        <v>91</v>
      </c>
      <c r="B5" s="722"/>
      <c r="C5" s="722"/>
      <c r="D5" s="722"/>
      <c r="E5" s="240" t="s">
        <v>92</v>
      </c>
      <c r="F5" s="820" t="s">
        <v>93</v>
      </c>
      <c r="G5" s="153"/>
    </row>
    <row r="6" spans="1:14" s="162" customFormat="1" ht="15" customHeight="1" thickBot="1" x14ac:dyDescent="0.25">
      <c r="A6" s="722" t="s">
        <v>8</v>
      </c>
      <c r="B6" s="722"/>
      <c r="C6" s="722" t="s">
        <v>28</v>
      </c>
      <c r="D6" s="722"/>
      <c r="E6" s="240" t="s">
        <v>94</v>
      </c>
      <c r="F6" s="820"/>
      <c r="G6" s="153"/>
    </row>
    <row r="7" spans="1:14" s="162" customFormat="1" ht="15" customHeight="1" thickBot="1" x14ac:dyDescent="0.25">
      <c r="A7" s="722"/>
      <c r="B7" s="722"/>
      <c r="C7" s="241" t="s">
        <v>145</v>
      </c>
      <c r="D7" s="241" t="s">
        <v>162</v>
      </c>
      <c r="E7" s="240" t="s">
        <v>95</v>
      </c>
      <c r="F7" s="820"/>
      <c r="G7" s="153"/>
    </row>
    <row r="8" spans="1:14" s="162" customFormat="1" ht="3" customHeight="1" x14ac:dyDescent="0.2">
      <c r="A8" s="154"/>
      <c r="B8" s="154"/>
      <c r="C8" s="155"/>
      <c r="D8" s="155"/>
      <c r="E8" s="156"/>
      <c r="F8" s="156"/>
      <c r="G8" s="153"/>
    </row>
    <row r="9" spans="1:14" s="5" customFormat="1" ht="15" customHeight="1" x14ac:dyDescent="0.25">
      <c r="A9" s="817" t="s">
        <v>7</v>
      </c>
      <c r="B9" s="818"/>
      <c r="C9" s="242">
        <f>SUM(C11:C27)</f>
        <v>5488338835.499999</v>
      </c>
      <c r="D9" s="242">
        <f>SUM(D11:D27)</f>
        <v>5705887841.3400002</v>
      </c>
      <c r="E9" s="242">
        <f>D9-C9</f>
        <v>217549005.84000111</v>
      </c>
      <c r="F9" s="157"/>
      <c r="G9" s="46"/>
    </row>
    <row r="10" spans="1:14" s="5" customFormat="1" ht="15" customHeight="1" x14ac:dyDescent="0.25">
      <c r="A10" s="354"/>
      <c r="B10" s="353"/>
      <c r="C10" s="352"/>
      <c r="D10" s="352"/>
      <c r="E10" s="351"/>
      <c r="F10" s="157"/>
      <c r="G10" s="46"/>
    </row>
    <row r="11" spans="1:14" s="5" customFormat="1" ht="84.75" customHeight="1" x14ac:dyDescent="0.25">
      <c r="A11" s="314">
        <v>1000</v>
      </c>
      <c r="B11" s="315" t="s">
        <v>29</v>
      </c>
      <c r="C11" s="316">
        <v>2008231233.3099999</v>
      </c>
      <c r="D11" s="316">
        <v>2820060906.0500002</v>
      </c>
      <c r="E11" s="316">
        <f>D11-C11</f>
        <v>811829672.74000025</v>
      </c>
      <c r="F11" s="377" t="s">
        <v>238</v>
      </c>
      <c r="G11" s="46"/>
    </row>
    <row r="12" spans="1:14" s="5" customFormat="1" ht="3" hidden="1" customHeight="1" x14ac:dyDescent="0.25">
      <c r="A12" s="314"/>
      <c r="B12" s="315"/>
      <c r="C12" s="316"/>
      <c r="D12" s="316"/>
      <c r="E12" s="316">
        <f t="shared" ref="E12:E27" si="0">D12-C12</f>
        <v>0</v>
      </c>
      <c r="F12" s="317"/>
      <c r="G12" s="46"/>
    </row>
    <row r="13" spans="1:14" s="5" customFormat="1" ht="65.25" customHeight="1" x14ac:dyDescent="0.25">
      <c r="A13" s="314" t="s">
        <v>96</v>
      </c>
      <c r="B13" s="315" t="s">
        <v>30</v>
      </c>
      <c r="C13" s="316">
        <v>2423164571.9299998</v>
      </c>
      <c r="D13" s="316">
        <v>1038611202.04</v>
      </c>
      <c r="E13" s="316">
        <f t="shared" si="0"/>
        <v>-1384553369.8899999</v>
      </c>
      <c r="F13" s="318" t="s">
        <v>359</v>
      </c>
      <c r="G13" s="46"/>
    </row>
    <row r="14" spans="1:14" s="5" customFormat="1" ht="4.5" customHeight="1" x14ac:dyDescent="0.25">
      <c r="A14" s="314"/>
      <c r="B14" s="315"/>
      <c r="C14" s="316"/>
      <c r="D14" s="316"/>
      <c r="E14" s="316"/>
      <c r="F14" s="319"/>
      <c r="G14" s="46"/>
    </row>
    <row r="15" spans="1:14" s="5" customFormat="1" ht="64.5" customHeight="1" x14ac:dyDescent="0.25">
      <c r="A15" s="314" t="s">
        <v>97</v>
      </c>
      <c r="B15" s="315" t="s">
        <v>31</v>
      </c>
      <c r="C15" s="316">
        <v>411954225.74000001</v>
      </c>
      <c r="D15" s="316">
        <v>1036972061.29</v>
      </c>
      <c r="E15" s="316">
        <f t="shared" si="0"/>
        <v>625017835.54999995</v>
      </c>
      <c r="F15" s="377" t="s">
        <v>358</v>
      </c>
      <c r="G15" s="46"/>
    </row>
    <row r="16" spans="1:14" s="5" customFormat="1" ht="3.75" customHeight="1" x14ac:dyDescent="0.25">
      <c r="A16" s="314"/>
      <c r="B16" s="315"/>
      <c r="C16" s="316"/>
      <c r="D16" s="316"/>
      <c r="E16" s="316"/>
      <c r="F16" s="319"/>
      <c r="G16" s="46"/>
    </row>
    <row r="17" spans="1:7" s="1" customFormat="1" ht="41.25" customHeight="1" x14ac:dyDescent="0.2">
      <c r="A17" s="314" t="s">
        <v>98</v>
      </c>
      <c r="B17" s="320" t="s">
        <v>32</v>
      </c>
      <c r="C17" s="316">
        <v>132804315.94</v>
      </c>
      <c r="D17" s="316">
        <v>171119363.72</v>
      </c>
      <c r="E17" s="316">
        <f t="shared" si="0"/>
        <v>38315047.780000001</v>
      </c>
      <c r="F17" s="321" t="s">
        <v>357</v>
      </c>
    </row>
    <row r="18" spans="1:7" s="1" customFormat="1" ht="3" hidden="1" customHeight="1" x14ac:dyDescent="0.2">
      <c r="A18" s="314"/>
      <c r="B18" s="320"/>
      <c r="C18" s="316"/>
      <c r="D18" s="316"/>
      <c r="E18" s="316">
        <f t="shared" si="0"/>
        <v>0</v>
      </c>
      <c r="F18" s="322"/>
    </row>
    <row r="19" spans="1:7" s="4" customFormat="1" ht="67.5" customHeight="1" x14ac:dyDescent="0.25">
      <c r="A19" s="314" t="s">
        <v>99</v>
      </c>
      <c r="B19" s="315" t="s">
        <v>33</v>
      </c>
      <c r="C19" s="316">
        <v>511851943.69999999</v>
      </c>
      <c r="D19" s="316">
        <v>638767676.73000002</v>
      </c>
      <c r="E19" s="316">
        <f t="shared" si="0"/>
        <v>126915733.03000003</v>
      </c>
      <c r="F19" s="317" t="s">
        <v>408</v>
      </c>
      <c r="G19" s="158"/>
    </row>
    <row r="20" spans="1:7" s="4" customFormat="1" ht="3" customHeight="1" x14ac:dyDescent="0.25">
      <c r="A20" s="314"/>
      <c r="B20" s="315"/>
      <c r="C20" s="316"/>
      <c r="D20" s="316"/>
      <c r="E20" s="316">
        <f t="shared" si="0"/>
        <v>0</v>
      </c>
      <c r="F20" s="323"/>
      <c r="G20" s="158"/>
    </row>
    <row r="21" spans="1:7" s="4" customFormat="1" ht="15" customHeight="1" x14ac:dyDescent="0.25">
      <c r="A21" s="314" t="s">
        <v>100</v>
      </c>
      <c r="B21" s="315" t="s">
        <v>34</v>
      </c>
      <c r="C21" s="316">
        <v>0</v>
      </c>
      <c r="D21" s="316">
        <v>0</v>
      </c>
      <c r="E21" s="316">
        <v>0</v>
      </c>
      <c r="F21" s="317"/>
      <c r="G21" s="158"/>
    </row>
    <row r="22" spans="1:7" s="4" customFormat="1" ht="3" customHeight="1" x14ac:dyDescent="0.25">
      <c r="A22" s="314"/>
      <c r="B22" s="315"/>
      <c r="C22" s="316"/>
      <c r="D22" s="316"/>
      <c r="E22" s="316"/>
      <c r="F22" s="317"/>
      <c r="G22" s="158"/>
    </row>
    <row r="23" spans="1:7" s="4" customFormat="1" ht="15" customHeight="1" x14ac:dyDescent="0.25">
      <c r="A23" s="314" t="s">
        <v>101</v>
      </c>
      <c r="B23" s="315" t="s">
        <v>35</v>
      </c>
      <c r="C23" s="316">
        <v>0</v>
      </c>
      <c r="D23" s="316">
        <v>0</v>
      </c>
      <c r="E23" s="316">
        <v>0</v>
      </c>
      <c r="F23" s="323"/>
      <c r="G23" s="158"/>
    </row>
    <row r="24" spans="1:7" s="4" customFormat="1" ht="3" customHeight="1" x14ac:dyDescent="0.25">
      <c r="A24" s="314"/>
      <c r="B24" s="315"/>
      <c r="C24" s="316"/>
      <c r="D24" s="316"/>
      <c r="E24" s="316"/>
      <c r="F24" s="323"/>
      <c r="G24" s="158"/>
    </row>
    <row r="25" spans="1:7" s="4" customFormat="1" ht="15" customHeight="1" x14ac:dyDescent="0.25">
      <c r="A25" s="324" t="s">
        <v>102</v>
      </c>
      <c r="B25" s="325" t="s">
        <v>36</v>
      </c>
      <c r="C25" s="316">
        <v>0</v>
      </c>
      <c r="D25" s="316">
        <v>0</v>
      </c>
      <c r="E25" s="316">
        <v>0</v>
      </c>
      <c r="F25" s="317"/>
      <c r="G25" s="158"/>
    </row>
    <row r="26" spans="1:7" s="4" customFormat="1" ht="3" customHeight="1" x14ac:dyDescent="0.25">
      <c r="A26" s="324"/>
      <c r="B26" s="325"/>
      <c r="C26" s="316"/>
      <c r="D26" s="316"/>
      <c r="E26" s="316">
        <f t="shared" si="0"/>
        <v>0</v>
      </c>
      <c r="F26" s="317"/>
      <c r="G26" s="158"/>
    </row>
    <row r="27" spans="1:7" s="4" customFormat="1" ht="15" customHeight="1" x14ac:dyDescent="0.25">
      <c r="A27" s="324" t="s">
        <v>103</v>
      </c>
      <c r="B27" s="325" t="s">
        <v>104</v>
      </c>
      <c r="C27" s="316">
        <v>332544.88</v>
      </c>
      <c r="D27" s="316">
        <v>356631.51</v>
      </c>
      <c r="E27" s="316">
        <f t="shared" si="0"/>
        <v>24086.630000000005</v>
      </c>
      <c r="F27" s="821" t="s">
        <v>356</v>
      </c>
      <c r="G27" s="158"/>
    </row>
    <row r="28" spans="1:7" s="1" customFormat="1" ht="24" customHeight="1" x14ac:dyDescent="0.2">
      <c r="A28" s="159"/>
      <c r="B28" s="47"/>
      <c r="C28" s="160"/>
      <c r="D28" s="160"/>
      <c r="E28" s="160"/>
      <c r="F28" s="822"/>
    </row>
    <row r="29" spans="1:7" s="1" customFormat="1" ht="12.75" x14ac:dyDescent="0.2">
      <c r="A29" s="161"/>
      <c r="B29" s="41"/>
      <c r="C29" s="41"/>
      <c r="D29" s="41"/>
      <c r="E29" s="41"/>
      <c r="F29" s="3"/>
    </row>
    <row r="30" spans="1:7" s="1" customFormat="1" ht="12.75" x14ac:dyDescent="0.2">
      <c r="A30" s="161"/>
      <c r="B30" s="41"/>
      <c r="C30" s="41"/>
      <c r="D30" s="41"/>
      <c r="E30" s="41"/>
      <c r="F30" s="3"/>
    </row>
    <row r="31" spans="1:7" s="1" customFormat="1" ht="12.75" x14ac:dyDescent="0.2">
      <c r="A31" s="161"/>
      <c r="B31" s="41"/>
      <c r="C31" s="41"/>
      <c r="D31" s="41"/>
      <c r="E31" s="41"/>
      <c r="F31" s="3"/>
    </row>
    <row r="32" spans="1:7" s="1" customFormat="1" ht="12.75" x14ac:dyDescent="0.2">
      <c r="A32" s="161"/>
      <c r="B32" s="41"/>
      <c r="C32" s="41"/>
      <c r="D32" s="41"/>
      <c r="E32" s="41"/>
    </row>
    <row r="33" spans="1:10" s="6" customFormat="1" ht="15" customHeight="1" x14ac:dyDescent="0.2">
      <c r="A33" s="716" t="s">
        <v>148</v>
      </c>
      <c r="B33" s="716"/>
      <c r="C33" s="716"/>
      <c r="D33" s="43"/>
      <c r="E33" s="819" t="s">
        <v>161</v>
      </c>
      <c r="F33" s="819"/>
      <c r="G33" s="33"/>
      <c r="H33" s="33"/>
      <c r="I33" s="33"/>
      <c r="J33" s="33"/>
    </row>
    <row r="34" spans="1:10" s="6" customFormat="1" ht="15" customHeight="1" x14ac:dyDescent="0.2">
      <c r="A34" s="716"/>
      <c r="B34" s="716"/>
      <c r="C34" s="716"/>
      <c r="E34" s="819"/>
      <c r="F34" s="819"/>
      <c r="G34" s="33"/>
      <c r="H34" s="33"/>
      <c r="I34" s="33"/>
      <c r="J34" s="33"/>
    </row>
    <row r="35" spans="1:10" s="1" customFormat="1" ht="12.75" x14ac:dyDescent="0.2">
      <c r="A35" s="326"/>
      <c r="B35" s="255"/>
      <c r="C35" s="255"/>
      <c r="D35" s="255"/>
      <c r="E35" s="5"/>
      <c r="F35" s="41"/>
      <c r="G35" s="718"/>
      <c r="H35" s="718"/>
      <c r="I35" s="718"/>
      <c r="J35" s="718"/>
    </row>
    <row r="36" spans="1:10" s="1" customFormat="1" ht="12.75" x14ac:dyDescent="0.2">
      <c r="A36" s="221"/>
      <c r="E36" s="41"/>
      <c r="F36" s="41"/>
      <c r="G36" s="41"/>
      <c r="J36" s="163"/>
    </row>
    <row r="37" spans="1:10" s="1" customFormat="1" ht="12.75" x14ac:dyDescent="0.2">
      <c r="A37" s="161"/>
      <c r="B37" s="41"/>
      <c r="C37" s="41"/>
      <c r="D37" s="41"/>
      <c r="E37" s="41"/>
    </row>
    <row r="38" spans="1:10" s="1" customFormat="1" ht="12.75" x14ac:dyDescent="0.2">
      <c r="A38" s="716" t="s">
        <v>204</v>
      </c>
      <c r="B38" s="716"/>
      <c r="C38" s="716"/>
      <c r="D38" s="41"/>
      <c r="E38" s="819" t="s">
        <v>203</v>
      </c>
      <c r="F38" s="819"/>
    </row>
    <row r="39" spans="1:10" s="1" customFormat="1" ht="12.75" x14ac:dyDescent="0.2">
      <c r="A39" s="161"/>
      <c r="B39" s="41"/>
      <c r="C39" s="41"/>
      <c r="D39" s="41"/>
      <c r="E39" s="41"/>
    </row>
    <row r="40" spans="1:10" s="1" customFormat="1" ht="12.75" x14ac:dyDescent="0.2">
      <c r="A40" s="161"/>
      <c r="B40" s="41"/>
      <c r="C40" s="41"/>
      <c r="D40" s="41"/>
      <c r="E40" s="41"/>
    </row>
    <row r="41" spans="1:10" s="1" customFormat="1" ht="12.75" x14ac:dyDescent="0.2">
      <c r="A41" s="161"/>
      <c r="B41" s="41"/>
      <c r="C41" s="41"/>
      <c r="D41" s="41"/>
      <c r="E41" s="41"/>
    </row>
  </sheetData>
  <mergeCells count="17">
    <mergeCell ref="G35:J35"/>
    <mergeCell ref="F27:F28"/>
    <mergeCell ref="A34:C34"/>
    <mergeCell ref="A38:C38"/>
    <mergeCell ref="E38:F38"/>
    <mergeCell ref="A9:B9"/>
    <mergeCell ref="A33:C33"/>
    <mergeCell ref="E33:F33"/>
    <mergeCell ref="E34:F34"/>
    <mergeCell ref="A1:F1"/>
    <mergeCell ref="A2:F2"/>
    <mergeCell ref="A3:F3"/>
    <mergeCell ref="A4:F4"/>
    <mergeCell ref="A5:D5"/>
    <mergeCell ref="F5:F7"/>
    <mergeCell ref="A6:B7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view="pageLayout" zoomScaleNormal="100" workbookViewId="0">
      <selection activeCell="E32" sqref="E32"/>
    </sheetView>
  </sheetViews>
  <sheetFormatPr baseColWidth="10" defaultRowHeight="15" x14ac:dyDescent="0.25"/>
  <cols>
    <col min="1" max="1" width="7.7109375" style="48" customWidth="1"/>
    <col min="2" max="2" width="43.28515625" style="48" customWidth="1"/>
    <col min="3" max="4" width="13.7109375" style="89" customWidth="1"/>
    <col min="5" max="5" width="13.85546875" style="89" customWidth="1"/>
    <col min="6" max="6" width="18.85546875" style="48" customWidth="1"/>
    <col min="7" max="7" width="27.42578125" style="48" customWidth="1"/>
    <col min="8" max="8" width="40.7109375" style="48" customWidth="1"/>
    <col min="9" max="9" width="11.42578125" style="48"/>
  </cols>
  <sheetData>
    <row r="1" spans="1:8" s="48" customFormat="1" ht="15" customHeight="1" x14ac:dyDescent="0.2">
      <c r="A1" s="830" t="s">
        <v>3</v>
      </c>
      <c r="B1" s="830"/>
      <c r="C1" s="830"/>
      <c r="D1" s="830"/>
      <c r="E1" s="830"/>
      <c r="F1" s="830"/>
      <c r="G1" s="830"/>
      <c r="H1" s="830"/>
    </row>
    <row r="2" spans="1:8" s="48" customFormat="1" ht="15" customHeight="1" x14ac:dyDescent="0.2">
      <c r="A2" s="830" t="s">
        <v>105</v>
      </c>
      <c r="B2" s="830"/>
      <c r="C2" s="830"/>
      <c r="D2" s="830"/>
      <c r="E2" s="830"/>
      <c r="F2" s="830"/>
      <c r="G2" s="830"/>
      <c r="H2" s="830"/>
    </row>
    <row r="3" spans="1:8" s="165" customFormat="1" ht="15" customHeight="1" thickBot="1" x14ac:dyDescent="0.25">
      <c r="A3" s="831" t="s">
        <v>347</v>
      </c>
      <c r="B3" s="831"/>
      <c r="C3" s="831"/>
      <c r="D3" s="831"/>
      <c r="E3" s="831"/>
      <c r="F3" s="831"/>
      <c r="G3" s="831"/>
      <c r="H3" s="831"/>
    </row>
    <row r="4" spans="1:8" s="166" customFormat="1" ht="15" customHeight="1" thickBot="1" x14ac:dyDescent="0.25">
      <c r="A4" s="832" t="s">
        <v>150</v>
      </c>
      <c r="B4" s="832"/>
      <c r="C4" s="832"/>
      <c r="D4" s="832"/>
      <c r="E4" s="832"/>
      <c r="F4" s="832"/>
      <c r="G4" s="832"/>
      <c r="H4" s="832"/>
    </row>
    <row r="5" spans="1:8" s="167" customFormat="1" ht="15.95" customHeight="1" thickBot="1" x14ac:dyDescent="0.25">
      <c r="A5" s="833" t="s">
        <v>106</v>
      </c>
      <c r="B5" s="833"/>
      <c r="C5" s="834" t="s">
        <v>9</v>
      </c>
      <c r="D5" s="834"/>
      <c r="E5" s="834"/>
      <c r="F5" s="835" t="s">
        <v>107</v>
      </c>
      <c r="G5" s="835" t="s">
        <v>108</v>
      </c>
      <c r="H5" s="835" t="s">
        <v>109</v>
      </c>
    </row>
    <row r="6" spans="1:8" s="167" customFormat="1" ht="27.95" customHeight="1" thickBot="1" x14ac:dyDescent="0.25">
      <c r="A6" s="833"/>
      <c r="B6" s="833"/>
      <c r="C6" s="243" t="s">
        <v>11</v>
      </c>
      <c r="D6" s="244" t="s">
        <v>5</v>
      </c>
      <c r="E6" s="245" t="s">
        <v>6</v>
      </c>
      <c r="F6" s="836"/>
      <c r="G6" s="836"/>
      <c r="H6" s="836"/>
    </row>
    <row r="7" spans="1:8" s="167" customFormat="1" ht="3" customHeight="1" x14ac:dyDescent="0.2">
      <c r="A7" s="211"/>
      <c r="B7" s="168"/>
      <c r="C7" s="168"/>
      <c r="D7" s="169"/>
      <c r="E7" s="170"/>
      <c r="F7" s="171"/>
      <c r="G7" s="171"/>
      <c r="H7" s="212"/>
    </row>
    <row r="8" spans="1:8" s="167" customFormat="1" ht="12.75" customHeight="1" x14ac:dyDescent="0.2">
      <c r="A8" s="817" t="s">
        <v>7</v>
      </c>
      <c r="B8" s="818"/>
      <c r="C8" s="242">
        <f>SUM(C10,C25)</f>
        <v>114967627.05</v>
      </c>
      <c r="D8" s="242">
        <f>SUM(D10,D25)</f>
        <v>174719550.44</v>
      </c>
      <c r="E8" s="242">
        <f>SUM(E10,E25)</f>
        <v>171119363.72</v>
      </c>
      <c r="F8" s="378"/>
      <c r="G8" s="210"/>
      <c r="H8" s="212"/>
    </row>
    <row r="9" spans="1:8" s="167" customFormat="1" ht="12.75" customHeight="1" x14ac:dyDescent="0.2">
      <c r="A9" s="211"/>
      <c r="B9" s="168"/>
      <c r="C9" s="207"/>
      <c r="D9" s="208"/>
      <c r="E9" s="209"/>
      <c r="F9" s="210"/>
      <c r="G9" s="210"/>
      <c r="H9" s="212"/>
    </row>
    <row r="10" spans="1:8" s="49" customFormat="1" ht="12" x14ac:dyDescent="0.2">
      <c r="A10" s="843" t="s">
        <v>110</v>
      </c>
      <c r="B10" s="844"/>
      <c r="C10" s="99">
        <f>SUM(C11,C15,C19)</f>
        <v>114967627.05</v>
      </c>
      <c r="D10" s="99">
        <f>SUM(D11,D15,D19)</f>
        <v>174719550.44</v>
      </c>
      <c r="E10" s="99">
        <f>SUM(E11,E15,E19)</f>
        <v>171119363.72</v>
      </c>
      <c r="F10" s="517"/>
      <c r="G10" s="172"/>
      <c r="H10" s="172"/>
    </row>
    <row r="11" spans="1:8" s="64" customFormat="1" ht="13.5" customHeight="1" x14ac:dyDescent="0.25">
      <c r="A11" s="845" t="s">
        <v>111</v>
      </c>
      <c r="B11" s="839"/>
      <c r="C11" s="327">
        <f>SUM(C12:C13)</f>
        <v>63019447.049999997</v>
      </c>
      <c r="D11" s="327">
        <f>SUM(D12:D13)</f>
        <v>114781370.44</v>
      </c>
      <c r="E11" s="327">
        <f>SUM(E12:E13)</f>
        <v>113859588.12</v>
      </c>
      <c r="F11" s="331"/>
      <c r="G11" s="332"/>
      <c r="H11" s="332"/>
    </row>
    <row r="12" spans="1:8" s="64" customFormat="1" ht="57" customHeight="1" x14ac:dyDescent="0.25">
      <c r="A12" s="328">
        <v>43909</v>
      </c>
      <c r="B12" s="180" t="s">
        <v>112</v>
      </c>
      <c r="C12" s="329">
        <v>63019447.049999997</v>
      </c>
      <c r="D12" s="329">
        <v>114781370.44</v>
      </c>
      <c r="E12" s="329">
        <v>113859588.12</v>
      </c>
      <c r="F12" s="333" t="s">
        <v>187</v>
      </c>
      <c r="G12" s="334" t="s">
        <v>133</v>
      </c>
      <c r="H12" s="332" t="s">
        <v>134</v>
      </c>
    </row>
    <row r="13" spans="1:8" s="64" customFormat="1" ht="13.5" customHeight="1" x14ac:dyDescent="0.25">
      <c r="A13" s="328"/>
      <c r="B13" s="180"/>
      <c r="C13" s="329"/>
      <c r="D13" s="329"/>
      <c r="E13" s="329"/>
      <c r="F13" s="334"/>
      <c r="G13" s="335"/>
      <c r="H13" s="332"/>
    </row>
    <row r="14" spans="1:8" s="64" customFormat="1" ht="6" customHeight="1" x14ac:dyDescent="0.25">
      <c r="A14" s="328"/>
      <c r="B14" s="180"/>
      <c r="C14" s="329"/>
      <c r="D14" s="329"/>
      <c r="E14" s="329"/>
      <c r="F14" s="334"/>
      <c r="G14" s="334"/>
      <c r="H14" s="332"/>
    </row>
    <row r="15" spans="1:8" s="64" customFormat="1" ht="13.5" customHeight="1" x14ac:dyDescent="0.2">
      <c r="A15" s="846" t="s">
        <v>113</v>
      </c>
      <c r="B15" s="847"/>
      <c r="C15" s="327">
        <f>SUM(C16:C19)</f>
        <v>51948180</v>
      </c>
      <c r="D15" s="327">
        <f>SUM(D16:D19)</f>
        <v>59938180</v>
      </c>
      <c r="E15" s="327">
        <f>SUM(E16:E19)</f>
        <v>57259775.600000001</v>
      </c>
      <c r="F15" s="335"/>
      <c r="G15" s="334"/>
      <c r="H15" s="332"/>
    </row>
    <row r="16" spans="1:8" s="64" customFormat="1" ht="52.5" customHeight="1" x14ac:dyDescent="0.25">
      <c r="A16" s="330">
        <v>44111</v>
      </c>
      <c r="B16" s="175" t="s">
        <v>132</v>
      </c>
      <c r="C16" s="329">
        <v>51948180</v>
      </c>
      <c r="D16" s="329">
        <v>59938180</v>
      </c>
      <c r="E16" s="329">
        <v>57259775.600000001</v>
      </c>
      <c r="F16" s="333" t="s">
        <v>187</v>
      </c>
      <c r="G16" s="334" t="s">
        <v>135</v>
      </c>
      <c r="H16" s="332" t="s">
        <v>136</v>
      </c>
    </row>
    <row r="17" spans="1:8" s="64" customFormat="1" ht="13.5" customHeight="1" x14ac:dyDescent="0.25">
      <c r="A17" s="328"/>
      <c r="B17" s="848"/>
      <c r="C17" s="329"/>
      <c r="D17" s="329"/>
      <c r="E17" s="329"/>
      <c r="F17" s="334"/>
      <c r="G17" s="334"/>
      <c r="H17" s="332"/>
    </row>
    <row r="18" spans="1:8" s="64" customFormat="1" ht="13.5" customHeight="1" x14ac:dyDescent="0.25">
      <c r="A18" s="328"/>
      <c r="B18" s="848"/>
      <c r="C18" s="329"/>
      <c r="D18" s="329"/>
      <c r="E18" s="329"/>
      <c r="F18" s="334"/>
      <c r="G18" s="334"/>
      <c r="H18" s="332"/>
    </row>
    <row r="19" spans="1:8" s="64" customFormat="1" ht="6.75" hidden="1" customHeight="1" x14ac:dyDescent="0.2">
      <c r="A19" s="828"/>
      <c r="B19" s="829"/>
      <c r="C19" s="178"/>
      <c r="D19" s="178"/>
      <c r="E19" s="178"/>
      <c r="F19" s="173"/>
      <c r="G19" s="173"/>
      <c r="H19" s="177"/>
    </row>
    <row r="20" spans="1:8" s="64" customFormat="1" ht="12" hidden="1" x14ac:dyDescent="0.25">
      <c r="A20" s="174"/>
      <c r="B20" s="175"/>
      <c r="C20" s="176"/>
      <c r="D20" s="176"/>
      <c r="E20" s="176"/>
      <c r="F20" s="173"/>
      <c r="G20" s="173"/>
      <c r="H20" s="177"/>
    </row>
    <row r="21" spans="1:8" s="64" customFormat="1" ht="13.5" hidden="1" customHeight="1" x14ac:dyDescent="0.25">
      <c r="A21" s="179"/>
      <c r="B21" s="180"/>
      <c r="C21" s="176"/>
      <c r="D21" s="176"/>
      <c r="E21" s="176"/>
      <c r="F21" s="173"/>
      <c r="G21" s="173"/>
      <c r="H21" s="177"/>
    </row>
    <row r="22" spans="1:8" s="64" customFormat="1" ht="13.5" hidden="1" customHeight="1" x14ac:dyDescent="0.25">
      <c r="A22" s="179"/>
      <c r="B22" s="180"/>
      <c r="C22" s="176"/>
      <c r="D22" s="176"/>
      <c r="E22" s="176"/>
      <c r="F22" s="173"/>
      <c r="G22" s="173"/>
      <c r="H22" s="177"/>
    </row>
    <row r="23" spans="1:8" s="64" customFormat="1" ht="13.5" hidden="1" customHeight="1" x14ac:dyDescent="0.25">
      <c r="A23" s="179"/>
      <c r="B23" s="180"/>
      <c r="C23" s="176"/>
      <c r="D23" s="176"/>
      <c r="E23" s="176"/>
      <c r="F23" s="173"/>
      <c r="G23" s="173"/>
      <c r="H23" s="177"/>
    </row>
    <row r="24" spans="1:8" s="64" customFormat="1" ht="12.75" customHeight="1" x14ac:dyDescent="0.25">
      <c r="A24" s="174"/>
      <c r="B24" s="175"/>
      <c r="C24" s="176"/>
      <c r="D24" s="176"/>
      <c r="E24" s="176"/>
      <c r="F24" s="177"/>
      <c r="G24" s="177"/>
      <c r="H24" s="177"/>
    </row>
    <row r="25" spans="1:8" s="49" customFormat="1" ht="13.5" customHeight="1" x14ac:dyDescent="0.2">
      <c r="A25" s="843" t="s">
        <v>114</v>
      </c>
      <c r="B25" s="844"/>
      <c r="C25" s="99">
        <f>SUM(C26,C30,C33)</f>
        <v>0</v>
      </c>
      <c r="D25" s="99">
        <f t="shared" ref="D25:E25" si="0">SUM(D26,D30,D33)</f>
        <v>0</v>
      </c>
      <c r="E25" s="99">
        <f t="shared" si="0"/>
        <v>0</v>
      </c>
      <c r="F25" s="172"/>
      <c r="G25" s="172"/>
      <c r="H25" s="220"/>
    </row>
    <row r="26" spans="1:8" s="64" customFormat="1" ht="13.5" customHeight="1" x14ac:dyDescent="0.2">
      <c r="A26" s="828"/>
      <c r="B26" s="829"/>
      <c r="C26" s="178"/>
      <c r="D26" s="178"/>
      <c r="E26" s="178"/>
      <c r="F26" s="173"/>
      <c r="G26" s="173"/>
      <c r="H26" s="177"/>
    </row>
    <row r="27" spans="1:8" s="64" customFormat="1" ht="13.5" customHeight="1" x14ac:dyDescent="0.25">
      <c r="A27" s="174"/>
      <c r="B27" s="175"/>
      <c r="C27" s="176"/>
      <c r="D27" s="176"/>
      <c r="E27" s="176"/>
      <c r="F27" s="177"/>
      <c r="G27" s="177"/>
      <c r="H27" s="177"/>
    </row>
    <row r="28" spans="1:8" s="64" customFormat="1" ht="12" x14ac:dyDescent="0.25">
      <c r="A28" s="174"/>
      <c r="B28" s="175"/>
      <c r="C28" s="176"/>
      <c r="D28" s="176"/>
      <c r="E28" s="176"/>
      <c r="F28" s="177"/>
      <c r="G28" s="177"/>
      <c r="H28" s="177"/>
    </row>
    <row r="29" spans="1:8" s="64" customFormat="1" ht="6" customHeight="1" x14ac:dyDescent="0.25">
      <c r="A29" s="174"/>
      <c r="B29" s="175"/>
      <c r="C29" s="176"/>
      <c r="D29" s="176"/>
      <c r="E29" s="176"/>
      <c r="F29" s="177"/>
      <c r="G29" s="177"/>
      <c r="H29" s="177"/>
    </row>
    <row r="30" spans="1:8" s="64" customFormat="1" ht="13.5" customHeight="1" x14ac:dyDescent="0.2">
      <c r="A30" s="828"/>
      <c r="B30" s="829"/>
      <c r="C30" s="178"/>
      <c r="D30" s="178"/>
      <c r="E30" s="178"/>
      <c r="F30" s="173"/>
      <c r="G30" s="173"/>
      <c r="H30" s="177"/>
    </row>
    <row r="31" spans="1:8" s="64" customFormat="1" ht="12" x14ac:dyDescent="0.25">
      <c r="A31" s="174"/>
      <c r="B31" s="180"/>
      <c r="C31" s="176"/>
      <c r="D31" s="176"/>
      <c r="E31" s="176"/>
      <c r="F31" s="177"/>
      <c r="G31" s="177"/>
      <c r="H31" s="177"/>
    </row>
    <row r="32" spans="1:8" s="64" customFormat="1" ht="6" customHeight="1" x14ac:dyDescent="0.2">
      <c r="A32" s="181"/>
      <c r="B32" s="182"/>
      <c r="C32" s="178"/>
      <c r="D32" s="178"/>
      <c r="E32" s="178"/>
      <c r="F32" s="173"/>
      <c r="G32" s="173"/>
      <c r="H32" s="177"/>
    </row>
    <row r="33" spans="1:9" s="64" customFormat="1" ht="12.75" customHeight="1" x14ac:dyDescent="0.25">
      <c r="A33" s="838"/>
      <c r="B33" s="839"/>
      <c r="C33" s="178"/>
      <c r="D33" s="178"/>
      <c r="E33" s="178"/>
      <c r="F33" s="177"/>
      <c r="G33" s="177"/>
      <c r="H33" s="177"/>
    </row>
    <row r="34" spans="1:9" s="64" customFormat="1" ht="12" x14ac:dyDescent="0.25">
      <c r="A34" s="174"/>
      <c r="B34" s="175"/>
      <c r="C34" s="176"/>
      <c r="D34" s="176"/>
      <c r="E34" s="176"/>
      <c r="F34" s="177"/>
      <c r="G34" s="177"/>
      <c r="H34" s="177"/>
    </row>
    <row r="35" spans="1:9" s="64" customFormat="1" ht="1.5" customHeight="1" x14ac:dyDescent="0.25">
      <c r="A35" s="174"/>
      <c r="B35" s="175"/>
      <c r="C35" s="176"/>
      <c r="D35" s="176"/>
      <c r="E35" s="176"/>
      <c r="F35" s="177"/>
      <c r="G35" s="177"/>
      <c r="H35" s="177"/>
    </row>
    <row r="36" spans="1:9" s="64" customFormat="1" ht="12" hidden="1" x14ac:dyDescent="0.25">
      <c r="A36" s="174"/>
      <c r="B36" s="175"/>
      <c r="C36" s="176"/>
      <c r="D36" s="176"/>
      <c r="E36" s="176"/>
      <c r="F36" s="173"/>
      <c r="G36" s="173"/>
      <c r="H36" s="177"/>
    </row>
    <row r="37" spans="1:9" s="48" customFormat="1" ht="4.5" hidden="1" customHeight="1" x14ac:dyDescent="0.2">
      <c r="A37" s="185"/>
      <c r="B37" s="186"/>
      <c r="C37" s="183"/>
      <c r="D37" s="183"/>
      <c r="E37" s="183"/>
      <c r="F37" s="184"/>
      <c r="G37" s="184"/>
      <c r="H37" s="184"/>
    </row>
    <row r="38" spans="1:9" s="48" customFormat="1" ht="59.25" customHeight="1" x14ac:dyDescent="0.2">
      <c r="A38" s="840" t="s">
        <v>360</v>
      </c>
      <c r="B38" s="841"/>
      <c r="C38" s="214"/>
      <c r="D38" s="214"/>
      <c r="E38" s="214"/>
      <c r="F38" s="215"/>
      <c r="G38" s="215"/>
      <c r="H38" s="215"/>
    </row>
    <row r="39" spans="1:9" s="48" customFormat="1" ht="12.75" customHeight="1" x14ac:dyDescent="0.2">
      <c r="A39" s="92"/>
      <c r="B39" s="92"/>
      <c r="C39" s="187"/>
      <c r="D39" s="187"/>
      <c r="E39" s="187"/>
      <c r="F39" s="92"/>
      <c r="G39" s="92"/>
      <c r="H39" s="188"/>
    </row>
    <row r="40" spans="1:9" s="48" customFormat="1" ht="12.75" customHeight="1" x14ac:dyDescent="0.2">
      <c r="A40" s="92"/>
      <c r="B40" s="92"/>
      <c r="C40" s="187"/>
      <c r="D40" s="187"/>
      <c r="E40" s="187"/>
      <c r="F40" s="92"/>
      <c r="G40" s="92"/>
      <c r="H40" s="188"/>
    </row>
    <row r="41" spans="1:9" s="88" customFormat="1" ht="12.75" x14ac:dyDescent="0.2">
      <c r="A41" s="842" t="s">
        <v>148</v>
      </c>
      <c r="B41" s="842"/>
      <c r="C41" s="842"/>
      <c r="D41" s="336"/>
      <c r="E41" s="336"/>
      <c r="F41" s="754" t="s">
        <v>176</v>
      </c>
      <c r="G41" s="754"/>
      <c r="H41" s="754"/>
    </row>
    <row r="42" spans="1:9" s="48" customFormat="1" ht="12.75" x14ac:dyDescent="0.2">
      <c r="A42" s="842"/>
      <c r="B42" s="842"/>
      <c r="C42" s="842"/>
      <c r="D42" s="187"/>
      <c r="E42" s="187"/>
      <c r="F42" s="837"/>
      <c r="G42" s="837"/>
      <c r="H42" s="837"/>
      <c r="I42" s="189"/>
    </row>
    <row r="43" spans="1:9" s="48" customFormat="1" ht="12.75" x14ac:dyDescent="0.2">
      <c r="A43" s="337"/>
      <c r="B43" s="92"/>
      <c r="C43" s="187"/>
      <c r="D43" s="187"/>
      <c r="E43" s="187"/>
      <c r="F43" s="92"/>
      <c r="G43" s="92"/>
      <c r="H43" s="190"/>
    </row>
    <row r="44" spans="1:9" s="48" customFormat="1" ht="12.75" x14ac:dyDescent="0.2">
      <c r="A44" s="337"/>
      <c r="B44" s="92"/>
      <c r="C44" s="187"/>
      <c r="D44" s="187"/>
      <c r="E44" s="187"/>
      <c r="F44" s="92"/>
      <c r="G44" s="92"/>
      <c r="H44" s="190"/>
    </row>
    <row r="45" spans="1:9" s="48" customFormat="1" ht="12.75" x14ac:dyDescent="0.2">
      <c r="A45" s="823"/>
      <c r="B45" s="823"/>
      <c r="C45" s="823"/>
      <c r="D45" s="823"/>
      <c r="E45" s="823"/>
      <c r="F45" s="825"/>
      <c r="G45" s="825"/>
      <c r="H45" s="826"/>
    </row>
    <row r="46" spans="1:9" s="48" customFormat="1" ht="12.75" x14ac:dyDescent="0.2">
      <c r="A46" s="92"/>
      <c r="B46" s="92"/>
      <c r="C46" s="187"/>
      <c r="D46" s="187"/>
      <c r="E46" s="187"/>
      <c r="F46" s="92"/>
      <c r="G46" s="92"/>
      <c r="H46" s="190"/>
    </row>
    <row r="47" spans="1:9" s="48" customFormat="1" x14ac:dyDescent="0.25">
      <c r="A47" s="824" t="s">
        <v>204</v>
      </c>
      <c r="B47" s="824"/>
      <c r="C47" s="824"/>
      <c r="D47" s="338"/>
      <c r="E47" s="338"/>
      <c r="F47" s="827" t="s">
        <v>207</v>
      </c>
      <c r="G47" s="827"/>
      <c r="H47" s="827"/>
    </row>
    <row r="48" spans="1:9" s="48" customFormat="1" ht="12.75" x14ac:dyDescent="0.2">
      <c r="A48" s="92"/>
      <c r="B48" s="92"/>
      <c r="C48" s="187"/>
      <c r="D48" s="187"/>
      <c r="E48" s="187"/>
      <c r="F48" s="92"/>
      <c r="G48" s="92"/>
      <c r="H48" s="92"/>
    </row>
    <row r="49" spans="1:8" s="48" customFormat="1" ht="12.75" x14ac:dyDescent="0.2">
      <c r="A49" s="92"/>
      <c r="B49" s="92"/>
      <c r="C49" s="187"/>
      <c r="D49" s="187"/>
      <c r="E49" s="187"/>
      <c r="F49" s="92"/>
      <c r="G49" s="92"/>
      <c r="H49" s="92"/>
    </row>
    <row r="50" spans="1:8" s="48" customFormat="1" ht="12.75" x14ac:dyDescent="0.2">
      <c r="A50" s="92"/>
      <c r="B50" s="92"/>
      <c r="C50" s="187"/>
      <c r="D50" s="187"/>
      <c r="E50" s="187"/>
      <c r="F50" s="92"/>
      <c r="G50" s="92"/>
      <c r="H50" s="92"/>
    </row>
    <row r="51" spans="1:8" x14ac:dyDescent="0.25">
      <c r="A51" s="92"/>
      <c r="B51" s="92"/>
      <c r="C51" s="187"/>
      <c r="D51" s="187"/>
      <c r="E51" s="187"/>
      <c r="F51" s="92"/>
      <c r="G51" s="92"/>
      <c r="H51" s="92"/>
    </row>
    <row r="52" spans="1:8" x14ac:dyDescent="0.25">
      <c r="A52" s="92"/>
      <c r="B52" s="92"/>
      <c r="C52" s="187"/>
      <c r="D52" s="187"/>
      <c r="E52" s="187"/>
      <c r="F52" s="92"/>
      <c r="G52" s="92"/>
      <c r="H52" s="92"/>
    </row>
    <row r="53" spans="1:8" x14ac:dyDescent="0.25">
      <c r="A53" s="92"/>
      <c r="B53" s="92"/>
      <c r="C53" s="187"/>
      <c r="D53" s="187"/>
      <c r="E53" s="187"/>
      <c r="F53" s="92"/>
      <c r="G53" s="92"/>
      <c r="H53" s="92"/>
    </row>
    <row r="54" spans="1:8" x14ac:dyDescent="0.25">
      <c r="A54" s="92"/>
      <c r="B54" s="92"/>
      <c r="C54" s="187"/>
      <c r="D54" s="187"/>
      <c r="E54" s="187"/>
      <c r="F54" s="92"/>
      <c r="G54" s="92"/>
      <c r="H54" s="92"/>
    </row>
    <row r="55" spans="1:8" x14ac:dyDescent="0.25">
      <c r="A55" s="92"/>
      <c r="B55" s="92"/>
      <c r="C55" s="187"/>
      <c r="D55" s="187"/>
      <c r="E55" s="187"/>
      <c r="F55" s="92"/>
      <c r="G55" s="92"/>
      <c r="H55" s="92"/>
    </row>
    <row r="56" spans="1:8" x14ac:dyDescent="0.25">
      <c r="A56" s="92"/>
      <c r="B56" s="92"/>
      <c r="C56" s="187"/>
      <c r="D56" s="187"/>
      <c r="E56" s="187"/>
      <c r="F56" s="92"/>
      <c r="G56" s="92"/>
      <c r="H56" s="92"/>
    </row>
    <row r="57" spans="1:8" x14ac:dyDescent="0.25">
      <c r="A57" s="92"/>
      <c r="B57" s="92"/>
      <c r="C57" s="187"/>
      <c r="D57" s="187"/>
      <c r="E57" s="187"/>
      <c r="F57" s="92"/>
      <c r="G57" s="92"/>
      <c r="H57" s="92"/>
    </row>
  </sheetData>
  <mergeCells count="28">
    <mergeCell ref="A8:B8"/>
    <mergeCell ref="F41:H41"/>
    <mergeCell ref="F42:H42"/>
    <mergeCell ref="A30:B30"/>
    <mergeCell ref="A33:B33"/>
    <mergeCell ref="A38:B38"/>
    <mergeCell ref="A41:C41"/>
    <mergeCell ref="A10:B10"/>
    <mergeCell ref="A11:B11"/>
    <mergeCell ref="A15:B15"/>
    <mergeCell ref="A19:B19"/>
    <mergeCell ref="A25:B25"/>
    <mergeCell ref="B17:B18"/>
    <mergeCell ref="A42:C42"/>
    <mergeCell ref="A1:H1"/>
    <mergeCell ref="A2:H2"/>
    <mergeCell ref="A3:H3"/>
    <mergeCell ref="A4:H4"/>
    <mergeCell ref="A5:B6"/>
    <mergeCell ref="C5:E5"/>
    <mergeCell ref="F5:F6"/>
    <mergeCell ref="G5:G6"/>
    <mergeCell ref="H5:H6"/>
    <mergeCell ref="A45:E45"/>
    <mergeCell ref="A47:C47"/>
    <mergeCell ref="F45:H45"/>
    <mergeCell ref="F47:H47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view="pageLayout" zoomScale="78" zoomScaleNormal="100" zoomScalePageLayoutView="78" workbookViewId="0">
      <selection activeCell="H40" sqref="H40"/>
    </sheetView>
  </sheetViews>
  <sheetFormatPr baseColWidth="10" defaultRowHeight="15" x14ac:dyDescent="0.25"/>
  <cols>
    <col min="1" max="1" width="6.5703125" style="48" customWidth="1"/>
    <col min="2" max="2" width="45.85546875" style="48" customWidth="1"/>
    <col min="3" max="3" width="17.28515625" style="89" customWidth="1"/>
    <col min="4" max="4" width="16.5703125" style="89" customWidth="1"/>
    <col min="5" max="5" width="16.85546875" style="89" customWidth="1"/>
    <col min="6" max="6" width="39.85546875" style="89" customWidth="1"/>
    <col min="7" max="7" width="39.42578125" style="48" customWidth="1"/>
    <col min="8" max="8" width="110.7109375" style="48" customWidth="1"/>
    <col min="9" max="9" width="11.42578125" style="48"/>
  </cols>
  <sheetData>
    <row r="1" spans="1:9" s="48" customFormat="1" ht="15" customHeight="1" x14ac:dyDescent="0.2">
      <c r="A1" s="830" t="s">
        <v>3</v>
      </c>
      <c r="B1" s="830"/>
      <c r="C1" s="830"/>
      <c r="D1" s="830"/>
      <c r="E1" s="830"/>
      <c r="F1" s="830"/>
      <c r="G1" s="830"/>
      <c r="H1" s="830"/>
    </row>
    <row r="2" spans="1:9" s="48" customFormat="1" ht="15" customHeight="1" x14ac:dyDescent="0.2">
      <c r="A2" s="830" t="s">
        <v>115</v>
      </c>
      <c r="B2" s="830"/>
      <c r="C2" s="830"/>
      <c r="D2" s="830"/>
      <c r="E2" s="830"/>
      <c r="F2" s="830"/>
      <c r="G2" s="830"/>
      <c r="H2" s="830"/>
    </row>
    <row r="3" spans="1:9" s="48" customFormat="1" ht="15" customHeight="1" x14ac:dyDescent="0.2">
      <c r="A3" s="860" t="s">
        <v>347</v>
      </c>
      <c r="B3" s="860"/>
      <c r="C3" s="860"/>
      <c r="D3" s="860"/>
      <c r="E3" s="860"/>
      <c r="F3" s="860"/>
      <c r="G3" s="860"/>
      <c r="H3" s="860"/>
    </row>
    <row r="4" spans="1:9" s="48" customFormat="1" ht="15" customHeight="1" thickBot="1" x14ac:dyDescent="0.25">
      <c r="A4" s="832" t="s">
        <v>150</v>
      </c>
      <c r="B4" s="832"/>
      <c r="C4" s="832"/>
      <c r="D4" s="832"/>
      <c r="E4" s="832"/>
      <c r="F4" s="832"/>
      <c r="G4" s="861"/>
      <c r="H4" s="246"/>
    </row>
    <row r="5" spans="1:9" s="191" customFormat="1" ht="15.75" customHeight="1" thickBot="1" x14ac:dyDescent="0.25">
      <c r="A5" s="833" t="s">
        <v>106</v>
      </c>
      <c r="B5" s="833"/>
      <c r="C5" s="834" t="s">
        <v>9</v>
      </c>
      <c r="D5" s="834"/>
      <c r="E5" s="834"/>
      <c r="F5" s="834" t="s">
        <v>107</v>
      </c>
      <c r="G5" s="835" t="s">
        <v>116</v>
      </c>
      <c r="H5" s="835" t="s">
        <v>109</v>
      </c>
    </row>
    <row r="6" spans="1:9" s="191" customFormat="1" ht="27.95" customHeight="1" thickBot="1" x14ac:dyDescent="0.25">
      <c r="A6" s="833"/>
      <c r="B6" s="833"/>
      <c r="C6" s="243" t="s">
        <v>11</v>
      </c>
      <c r="D6" s="244" t="s">
        <v>5</v>
      </c>
      <c r="E6" s="245" t="s">
        <v>6</v>
      </c>
      <c r="F6" s="834"/>
      <c r="G6" s="835"/>
      <c r="H6" s="835"/>
    </row>
    <row r="7" spans="1:9" s="191" customFormat="1" ht="3" customHeight="1" x14ac:dyDescent="0.2">
      <c r="A7" s="211"/>
      <c r="B7" s="168"/>
      <c r="C7" s="168"/>
      <c r="D7" s="169"/>
      <c r="E7" s="170"/>
      <c r="F7" s="170"/>
      <c r="G7" s="169"/>
      <c r="H7" s="355"/>
    </row>
    <row r="8" spans="1:9" s="191" customFormat="1" ht="12" customHeight="1" x14ac:dyDescent="0.2">
      <c r="A8" s="817" t="s">
        <v>7</v>
      </c>
      <c r="B8" s="818"/>
      <c r="C8" s="242">
        <f>SUM(C10,C40)</f>
        <v>11578606.050000001</v>
      </c>
      <c r="D8" s="242">
        <f>SUM(D10,D40)</f>
        <v>639567418.34000015</v>
      </c>
      <c r="E8" s="242">
        <f>SUM(E10,E40)</f>
        <v>638767676.73000014</v>
      </c>
      <c r="F8" s="379"/>
      <c r="G8" s="208"/>
      <c r="H8" s="208"/>
    </row>
    <row r="9" spans="1:9" s="191" customFormat="1" ht="3.75" customHeight="1" x14ac:dyDescent="0.2">
      <c r="A9" s="211"/>
      <c r="B9" s="213"/>
      <c r="C9" s="207"/>
      <c r="D9" s="208"/>
      <c r="E9" s="209"/>
      <c r="F9" s="209"/>
      <c r="G9" s="208"/>
      <c r="H9" s="208"/>
    </row>
    <row r="10" spans="1:9" s="49" customFormat="1" ht="12" x14ac:dyDescent="0.2">
      <c r="A10" s="843" t="s">
        <v>110</v>
      </c>
      <c r="B10" s="844"/>
      <c r="C10" s="99">
        <f>C21+C26</f>
        <v>0</v>
      </c>
      <c r="D10" s="99">
        <f>D21+D26+D11+D31+D19</f>
        <v>625094369.22000015</v>
      </c>
      <c r="E10" s="99">
        <f>E21+E26+E11+E31+E19</f>
        <v>624301818.54000008</v>
      </c>
      <c r="F10" s="340"/>
      <c r="G10" s="339"/>
      <c r="H10" s="339"/>
    </row>
    <row r="11" spans="1:9" s="49" customFormat="1" x14ac:dyDescent="0.25">
      <c r="A11" s="565" t="s">
        <v>214</v>
      </c>
      <c r="B11" s="566"/>
      <c r="C11" s="567">
        <v>0</v>
      </c>
      <c r="D11" s="567">
        <f>D12+D13+D15+D17+D14+D16+D18</f>
        <v>87513671.730000019</v>
      </c>
      <c r="E11" s="567">
        <f>E12+E13+E15+E17+E14+E16+E18</f>
        <v>87513671.730000019</v>
      </c>
      <c r="F11" s="568"/>
      <c r="G11" s="569"/>
      <c r="H11" s="569"/>
      <c r="I11" s="570"/>
    </row>
    <row r="12" spans="1:9" s="49" customFormat="1" ht="36.75" customHeight="1" x14ac:dyDescent="0.2">
      <c r="A12" s="571">
        <v>51101</v>
      </c>
      <c r="B12" s="572" t="s">
        <v>169</v>
      </c>
      <c r="C12" s="573">
        <v>0</v>
      </c>
      <c r="D12" s="573">
        <v>32541.01</v>
      </c>
      <c r="E12" s="573">
        <v>32541.01</v>
      </c>
      <c r="F12" s="574" t="s">
        <v>170</v>
      </c>
      <c r="G12" s="575" t="s">
        <v>227</v>
      </c>
      <c r="H12" s="576" t="s">
        <v>398</v>
      </c>
      <c r="I12" s="570"/>
    </row>
    <row r="13" spans="1:9" s="49" customFormat="1" ht="48.75" customHeight="1" x14ac:dyDescent="0.2">
      <c r="A13" s="577">
        <v>51106</v>
      </c>
      <c r="B13" s="572" t="s">
        <v>168</v>
      </c>
      <c r="C13" s="573">
        <v>0</v>
      </c>
      <c r="D13" s="573">
        <v>472310.66</v>
      </c>
      <c r="E13" s="573">
        <v>472310.66</v>
      </c>
      <c r="F13" s="574" t="s">
        <v>142</v>
      </c>
      <c r="G13" s="575" t="s">
        <v>227</v>
      </c>
      <c r="H13" s="578" t="s">
        <v>385</v>
      </c>
      <c r="I13" s="570"/>
    </row>
    <row r="14" spans="1:9" s="49" customFormat="1" ht="48.75" customHeight="1" x14ac:dyDescent="0.2">
      <c r="A14" s="577">
        <v>51206</v>
      </c>
      <c r="B14" s="572" t="s">
        <v>373</v>
      </c>
      <c r="C14" s="573">
        <v>0</v>
      </c>
      <c r="D14" s="573">
        <v>32410.400000000001</v>
      </c>
      <c r="E14" s="573">
        <v>32410.400000000001</v>
      </c>
      <c r="F14" s="574" t="s">
        <v>170</v>
      </c>
      <c r="G14" s="575" t="s">
        <v>227</v>
      </c>
      <c r="H14" s="578" t="s">
        <v>387</v>
      </c>
      <c r="I14" s="570"/>
    </row>
    <row r="15" spans="1:9" s="49" customFormat="1" ht="43.5" customHeight="1" x14ac:dyDescent="0.2">
      <c r="A15" s="579">
        <v>51501</v>
      </c>
      <c r="B15" s="580" t="s">
        <v>167</v>
      </c>
      <c r="C15" s="581">
        <v>0</v>
      </c>
      <c r="D15" s="581">
        <v>86875443.840000004</v>
      </c>
      <c r="E15" s="581">
        <v>86875443.840000004</v>
      </c>
      <c r="F15" s="582" t="s">
        <v>170</v>
      </c>
      <c r="G15" s="583" t="s">
        <v>231</v>
      </c>
      <c r="H15" s="578" t="s">
        <v>386</v>
      </c>
      <c r="I15" s="570"/>
    </row>
    <row r="16" spans="1:9" s="49" customFormat="1" ht="20.25" customHeight="1" x14ac:dyDescent="0.2">
      <c r="A16" s="579">
        <v>51506</v>
      </c>
      <c r="B16" s="580" t="s">
        <v>166</v>
      </c>
      <c r="C16" s="581">
        <v>0</v>
      </c>
      <c r="D16" s="581">
        <v>36556.620000000003</v>
      </c>
      <c r="E16" s="581">
        <v>36556.620000000003</v>
      </c>
      <c r="F16" s="582" t="s">
        <v>170</v>
      </c>
      <c r="G16" s="584"/>
      <c r="H16" s="569"/>
      <c r="I16" s="570"/>
    </row>
    <row r="17" spans="1:9" s="49" customFormat="1" ht="53.25" customHeight="1" x14ac:dyDescent="0.25">
      <c r="A17" s="585">
        <v>51901</v>
      </c>
      <c r="B17" s="586" t="s">
        <v>228</v>
      </c>
      <c r="C17" s="573">
        <v>0</v>
      </c>
      <c r="D17" s="573">
        <v>31459</v>
      </c>
      <c r="E17" s="573">
        <v>31459</v>
      </c>
      <c r="F17" s="574" t="s">
        <v>142</v>
      </c>
      <c r="G17" s="587" t="s">
        <v>173</v>
      </c>
      <c r="H17" s="576" t="s">
        <v>382</v>
      </c>
      <c r="I17" s="588"/>
    </row>
    <row r="18" spans="1:9" s="49" customFormat="1" ht="44.25" customHeight="1" x14ac:dyDescent="0.2">
      <c r="A18" s="585">
        <v>51907</v>
      </c>
      <c r="B18" s="586" t="s">
        <v>374</v>
      </c>
      <c r="C18" s="573">
        <v>0</v>
      </c>
      <c r="D18" s="573">
        <v>32950.199999999997</v>
      </c>
      <c r="E18" s="573">
        <v>32950.199999999997</v>
      </c>
      <c r="F18" s="574" t="s">
        <v>170</v>
      </c>
      <c r="G18" s="575" t="s">
        <v>227</v>
      </c>
      <c r="H18" s="576" t="s">
        <v>388</v>
      </c>
      <c r="I18" s="570"/>
    </row>
    <row r="19" spans="1:9" s="49" customFormat="1" ht="40.5" customHeight="1" x14ac:dyDescent="0.25">
      <c r="A19" s="589" t="s">
        <v>395</v>
      </c>
      <c r="B19" s="586"/>
      <c r="C19" s="590">
        <f>C30+C39</f>
        <v>0</v>
      </c>
      <c r="D19" s="590">
        <f>D20</f>
        <v>17532.240000000002</v>
      </c>
      <c r="E19" s="590">
        <f>E20</f>
        <v>17532.240000000002</v>
      </c>
      <c r="F19" s="574"/>
      <c r="G19" s="587"/>
      <c r="H19" s="591"/>
      <c r="I19" s="570"/>
    </row>
    <row r="20" spans="1:9" s="49" customFormat="1" ht="34.5" customHeight="1" x14ac:dyDescent="0.2">
      <c r="A20" s="585">
        <v>52306</v>
      </c>
      <c r="B20" s="586" t="s">
        <v>375</v>
      </c>
      <c r="C20" s="573">
        <v>0</v>
      </c>
      <c r="D20" s="573">
        <v>17532.240000000002</v>
      </c>
      <c r="E20" s="573">
        <v>17532.240000000002</v>
      </c>
      <c r="F20" s="574" t="s">
        <v>170</v>
      </c>
      <c r="G20" s="592" t="s">
        <v>235</v>
      </c>
      <c r="H20" s="576" t="s">
        <v>389</v>
      </c>
      <c r="I20" s="570"/>
    </row>
    <row r="21" spans="1:9" s="49" customFormat="1" ht="29.25" customHeight="1" x14ac:dyDescent="0.2">
      <c r="A21" s="589" t="s">
        <v>137</v>
      </c>
      <c r="B21" s="586"/>
      <c r="C21" s="593">
        <v>0</v>
      </c>
      <c r="D21" s="593">
        <f>D24+D25+D22+D23</f>
        <v>186843057.68000001</v>
      </c>
      <c r="E21" s="593">
        <f>E24+E25+E22+E23</f>
        <v>186050881.02000001</v>
      </c>
      <c r="F21" s="569"/>
      <c r="G21" s="569"/>
      <c r="H21" s="569"/>
      <c r="I21" s="570"/>
    </row>
    <row r="22" spans="1:9" s="49" customFormat="1" ht="27.75" customHeight="1" x14ac:dyDescent="0.2">
      <c r="A22" s="585">
        <v>54111</v>
      </c>
      <c r="B22" s="586" t="s">
        <v>188</v>
      </c>
      <c r="C22" s="574">
        <v>0</v>
      </c>
      <c r="D22" s="574">
        <v>21512246.920000002</v>
      </c>
      <c r="E22" s="574">
        <v>21348868.149999999</v>
      </c>
      <c r="F22" s="594" t="s">
        <v>142</v>
      </c>
      <c r="G22" s="587" t="s">
        <v>173</v>
      </c>
      <c r="H22" s="592" t="s">
        <v>384</v>
      </c>
      <c r="I22" s="570"/>
    </row>
    <row r="23" spans="1:9" s="49" customFormat="1" ht="29.25" customHeight="1" x14ac:dyDescent="0.2">
      <c r="A23" s="585">
        <v>54201</v>
      </c>
      <c r="B23" s="586" t="s">
        <v>189</v>
      </c>
      <c r="C23" s="574">
        <v>0</v>
      </c>
      <c r="D23" s="574">
        <v>32480000</v>
      </c>
      <c r="E23" s="574">
        <v>32480000</v>
      </c>
      <c r="F23" s="594" t="s">
        <v>142</v>
      </c>
      <c r="G23" s="587" t="s">
        <v>173</v>
      </c>
      <c r="H23" s="576" t="s">
        <v>212</v>
      </c>
      <c r="I23" s="570"/>
    </row>
    <row r="24" spans="1:9" s="49" customFormat="1" ht="23.25" customHeight="1" x14ac:dyDescent="0.2">
      <c r="A24" s="585">
        <v>54311</v>
      </c>
      <c r="B24" s="586" t="s">
        <v>165</v>
      </c>
      <c r="C24" s="574">
        <v>0</v>
      </c>
      <c r="D24" s="574">
        <v>132850810.76000001</v>
      </c>
      <c r="E24" s="574">
        <v>132222012.87</v>
      </c>
      <c r="F24" s="594" t="s">
        <v>142</v>
      </c>
      <c r="G24" s="587" t="s">
        <v>173</v>
      </c>
      <c r="H24" s="595" t="s">
        <v>213</v>
      </c>
      <c r="I24" s="596"/>
    </row>
    <row r="25" spans="1:9" s="49" customFormat="1" ht="5.25" customHeight="1" x14ac:dyDescent="0.2">
      <c r="A25" s="585"/>
      <c r="B25" s="586"/>
      <c r="C25" s="574"/>
      <c r="D25" s="574"/>
      <c r="E25" s="574"/>
      <c r="F25" s="594"/>
      <c r="G25" s="592"/>
      <c r="H25" s="592" t="str">
        <f>LOWER(H7)</f>
        <v/>
      </c>
      <c r="I25" s="570"/>
    </row>
    <row r="26" spans="1:9" s="49" customFormat="1" x14ac:dyDescent="0.2">
      <c r="A26" s="866" t="s">
        <v>138</v>
      </c>
      <c r="B26" s="867"/>
      <c r="C26" s="597">
        <v>0</v>
      </c>
      <c r="D26" s="597">
        <f>SUM(D28:D29)</f>
        <v>309202294.97000003</v>
      </c>
      <c r="E26" s="597">
        <f>SUM(E28:E29)</f>
        <v>309202284.94999999</v>
      </c>
      <c r="F26" s="569"/>
      <c r="G26" s="569"/>
      <c r="H26" s="592"/>
      <c r="I26" s="570"/>
    </row>
    <row r="27" spans="1:9" s="49" customFormat="1" x14ac:dyDescent="0.2">
      <c r="A27" s="589"/>
      <c r="B27" s="598"/>
      <c r="C27" s="597"/>
      <c r="D27" s="597"/>
      <c r="E27" s="597"/>
      <c r="F27" s="569"/>
      <c r="G27" s="599"/>
      <c r="H27" s="592"/>
      <c r="I27" s="570"/>
    </row>
    <row r="28" spans="1:9" s="49" customFormat="1" ht="93" customHeight="1" x14ac:dyDescent="0.2">
      <c r="A28" s="868" t="s">
        <v>194</v>
      </c>
      <c r="B28" s="869"/>
      <c r="C28" s="600">
        <v>0</v>
      </c>
      <c r="D28" s="600">
        <v>290104054.97000003</v>
      </c>
      <c r="E28" s="600">
        <v>290104044.94999999</v>
      </c>
      <c r="F28" s="594" t="s">
        <v>142</v>
      </c>
      <c r="G28" s="587" t="s">
        <v>173</v>
      </c>
      <c r="H28" s="592" t="s">
        <v>383</v>
      </c>
      <c r="I28" s="570"/>
    </row>
    <row r="29" spans="1:9" s="49" customFormat="1" ht="28.5" x14ac:dyDescent="0.2">
      <c r="A29" s="601">
        <v>55102</v>
      </c>
      <c r="B29" s="602" t="s">
        <v>229</v>
      </c>
      <c r="C29" s="600">
        <v>0</v>
      </c>
      <c r="D29" s="600">
        <v>19098240</v>
      </c>
      <c r="E29" s="600">
        <v>19098240</v>
      </c>
      <c r="F29" s="574" t="s">
        <v>170</v>
      </c>
      <c r="G29" s="587" t="s">
        <v>173</v>
      </c>
      <c r="H29" s="592" t="s">
        <v>390</v>
      </c>
      <c r="I29" s="570"/>
    </row>
    <row r="30" spans="1:9" s="49" customFormat="1" ht="9.75" customHeight="1" x14ac:dyDescent="0.2">
      <c r="A30" s="601"/>
      <c r="B30" s="602"/>
      <c r="C30" s="600"/>
      <c r="D30" s="600"/>
      <c r="E30" s="600"/>
      <c r="F30" s="574"/>
      <c r="G30" s="587"/>
      <c r="H30" s="592"/>
      <c r="I30" s="570"/>
    </row>
    <row r="31" spans="1:9" s="49" customFormat="1" x14ac:dyDescent="0.2">
      <c r="A31" s="603">
        <v>5600</v>
      </c>
      <c r="B31" s="604" t="s">
        <v>232</v>
      </c>
      <c r="C31" s="600"/>
      <c r="D31" s="597">
        <f>D34+D39+D35+D32+D36</f>
        <v>41517812.600000001</v>
      </c>
      <c r="E31" s="597">
        <f>E34+E39+E35+E32+E36</f>
        <v>41517448.600000001</v>
      </c>
      <c r="F31" s="574"/>
      <c r="G31" s="587"/>
      <c r="H31" s="592"/>
      <c r="I31" s="570"/>
    </row>
    <row r="32" spans="1:9" s="49" customFormat="1" ht="28.5" x14ac:dyDescent="0.2">
      <c r="A32" s="601">
        <v>56201</v>
      </c>
      <c r="B32" s="602" t="s">
        <v>376</v>
      </c>
      <c r="C32" s="600">
        <v>0</v>
      </c>
      <c r="D32" s="600">
        <v>36530.019999999997</v>
      </c>
      <c r="E32" s="600">
        <v>36530.019999999997</v>
      </c>
      <c r="F32" s="574" t="s">
        <v>170</v>
      </c>
      <c r="G32" s="575" t="s">
        <v>227</v>
      </c>
      <c r="H32" s="592" t="s">
        <v>391</v>
      </c>
      <c r="I32" s="570"/>
    </row>
    <row r="33" spans="1:9" s="49" customFormat="1" ht="15" customHeight="1" x14ac:dyDescent="0.2">
      <c r="A33" s="601"/>
      <c r="B33" s="602"/>
      <c r="C33" s="600"/>
      <c r="D33" s="600"/>
      <c r="E33" s="600"/>
      <c r="F33" s="574"/>
      <c r="G33" s="587"/>
      <c r="H33" s="592"/>
      <c r="I33" s="570"/>
    </row>
    <row r="34" spans="1:9" s="49" customFormat="1" ht="57.75" customHeight="1" x14ac:dyDescent="0.2">
      <c r="A34" s="601">
        <v>56501</v>
      </c>
      <c r="B34" s="602" t="s">
        <v>139</v>
      </c>
      <c r="C34" s="600">
        <v>0</v>
      </c>
      <c r="D34" s="600">
        <v>40174603.640000001</v>
      </c>
      <c r="E34" s="600">
        <v>40174603.640000001</v>
      </c>
      <c r="F34" s="574" t="s">
        <v>170</v>
      </c>
      <c r="G34" s="575" t="s">
        <v>227</v>
      </c>
      <c r="H34" s="592" t="s">
        <v>392</v>
      </c>
      <c r="I34" s="570"/>
    </row>
    <row r="35" spans="1:9" s="49" customFormat="1" ht="33" customHeight="1" x14ac:dyDescent="0.2">
      <c r="A35" s="601">
        <v>56506</v>
      </c>
      <c r="B35" s="602" t="s">
        <v>377</v>
      </c>
      <c r="C35" s="600">
        <v>0</v>
      </c>
      <c r="D35" s="600">
        <v>136830.54</v>
      </c>
      <c r="E35" s="600">
        <v>136830.54</v>
      </c>
      <c r="F35" s="574" t="s">
        <v>170</v>
      </c>
      <c r="G35" s="575" t="s">
        <v>227</v>
      </c>
      <c r="H35" s="592" t="s">
        <v>393</v>
      </c>
      <c r="I35" s="570"/>
    </row>
    <row r="36" spans="1:9" s="49" customFormat="1" ht="14.25" x14ac:dyDescent="0.2">
      <c r="A36" s="601">
        <v>56907</v>
      </c>
      <c r="B36" s="602" t="s">
        <v>378</v>
      </c>
      <c r="C36" s="600">
        <v>0</v>
      </c>
      <c r="D36" s="600">
        <v>9848.4</v>
      </c>
      <c r="E36" s="600">
        <v>9484.4</v>
      </c>
      <c r="F36" s="574" t="s">
        <v>170</v>
      </c>
      <c r="G36" s="605" t="s">
        <v>379</v>
      </c>
      <c r="H36" s="592" t="s">
        <v>394</v>
      </c>
      <c r="I36" s="570"/>
    </row>
    <row r="37" spans="1:9" s="49" customFormat="1" ht="14.25" x14ac:dyDescent="0.2">
      <c r="A37" s="601"/>
      <c r="B37" s="602"/>
      <c r="C37" s="600"/>
      <c r="D37" s="600"/>
      <c r="E37" s="600"/>
      <c r="F37" s="574"/>
      <c r="G37" s="605"/>
      <c r="H37" s="592"/>
      <c r="I37" s="570"/>
    </row>
    <row r="38" spans="1:9" s="49" customFormat="1" x14ac:dyDescent="0.2">
      <c r="A38" s="872" t="s">
        <v>140</v>
      </c>
      <c r="B38" s="873"/>
      <c r="C38" s="600"/>
      <c r="D38" s="600"/>
      <c r="E38" s="600"/>
      <c r="F38" s="574"/>
      <c r="G38" s="605"/>
      <c r="H38" s="592"/>
      <c r="I38" s="570"/>
    </row>
    <row r="39" spans="1:9" s="49" customFormat="1" ht="41.25" customHeight="1" x14ac:dyDescent="0.2">
      <c r="A39" s="601">
        <v>59101</v>
      </c>
      <c r="B39" s="602" t="s">
        <v>230</v>
      </c>
      <c r="C39" s="600">
        <v>0</v>
      </c>
      <c r="D39" s="600">
        <v>1160000</v>
      </c>
      <c r="E39" s="600">
        <v>1160000</v>
      </c>
      <c r="F39" s="574" t="s">
        <v>170</v>
      </c>
      <c r="G39" s="587" t="s">
        <v>231</v>
      </c>
      <c r="H39" s="592" t="s">
        <v>237</v>
      </c>
      <c r="I39" s="570"/>
    </row>
    <row r="40" spans="1:9" s="49" customFormat="1" ht="23.25" customHeight="1" x14ac:dyDescent="0.25">
      <c r="A40" s="862" t="s">
        <v>114</v>
      </c>
      <c r="B40" s="863"/>
      <c r="C40" s="606">
        <f>SUM(C41,C52,C62,C65,C69)</f>
        <v>11578606.050000001</v>
      </c>
      <c r="D40" s="606">
        <f>SUM(D41,D52,D57,D62,D65,D69)</f>
        <v>14473049.119999999</v>
      </c>
      <c r="E40" s="606">
        <f>SUM(E3,E41,E52,E62,E65,E69,E57)</f>
        <v>14465858.190000001</v>
      </c>
      <c r="F40" s="607"/>
      <c r="G40" s="607"/>
      <c r="H40" s="607"/>
      <c r="I40" s="570"/>
    </row>
    <row r="41" spans="1:9" s="64" customFormat="1" ht="12.75" customHeight="1" x14ac:dyDescent="0.25">
      <c r="A41" s="565" t="s">
        <v>190</v>
      </c>
      <c r="B41" s="566"/>
      <c r="C41" s="597">
        <f>SUM(C50,C48,C46,C44)</f>
        <v>3941750</v>
      </c>
      <c r="D41" s="597">
        <f>SUM(D50,D48,D46,D44)</f>
        <v>2194444.86</v>
      </c>
      <c r="E41" s="597">
        <f>SUM(E50,E48,E46,E44)</f>
        <v>2187483.66</v>
      </c>
      <c r="F41" s="597"/>
      <c r="G41" s="592"/>
      <c r="H41" s="592" t="str">
        <f>LOWER(H11)</f>
        <v/>
      </c>
      <c r="I41" s="608"/>
    </row>
    <row r="42" spans="1:9" s="64" customFormat="1" ht="1.5" hidden="1" customHeight="1" x14ac:dyDescent="0.25">
      <c r="A42" s="565"/>
      <c r="B42" s="566"/>
      <c r="C42" s="597"/>
      <c r="D42" s="597"/>
      <c r="E42" s="597"/>
      <c r="F42" s="597"/>
      <c r="G42" s="592"/>
      <c r="H42" s="592"/>
      <c r="I42" s="608"/>
    </row>
    <row r="43" spans="1:9" s="64" customFormat="1" ht="13.5" hidden="1" customHeight="1" x14ac:dyDescent="0.25">
      <c r="A43" s="565"/>
      <c r="B43" s="566"/>
      <c r="C43" s="597"/>
      <c r="D43" s="597"/>
      <c r="E43" s="597"/>
      <c r="F43" s="597"/>
      <c r="G43" s="592" t="str">
        <f>LOWER(G13)</f>
        <v>coordinacion general de administracion y finanzas.</v>
      </c>
      <c r="H43" s="592"/>
      <c r="I43" s="608"/>
    </row>
    <row r="44" spans="1:9" s="64" customFormat="1" ht="35.25" customHeight="1" x14ac:dyDescent="0.25">
      <c r="A44" s="571">
        <v>51101</v>
      </c>
      <c r="B44" s="609" t="s">
        <v>169</v>
      </c>
      <c r="C44" s="600">
        <v>0</v>
      </c>
      <c r="D44" s="600">
        <v>68000</v>
      </c>
      <c r="E44" s="600">
        <v>67999.990000000005</v>
      </c>
      <c r="F44" s="594" t="s">
        <v>170</v>
      </c>
      <c r="G44" s="592" t="s">
        <v>173</v>
      </c>
      <c r="H44" s="592" t="s">
        <v>236</v>
      </c>
      <c r="I44" s="608"/>
    </row>
    <row r="45" spans="1:9" s="64" customFormat="1" ht="0.75" customHeight="1" x14ac:dyDescent="0.25">
      <c r="A45" s="565"/>
      <c r="B45" s="566"/>
      <c r="C45" s="600"/>
      <c r="D45" s="600"/>
      <c r="E45" s="600"/>
      <c r="F45" s="594"/>
      <c r="G45" s="592"/>
      <c r="H45" s="592"/>
      <c r="I45" s="608"/>
    </row>
    <row r="46" spans="1:9" s="64" customFormat="1" ht="40.5" customHeight="1" x14ac:dyDescent="0.25">
      <c r="A46" s="571">
        <v>51106</v>
      </c>
      <c r="B46" s="609" t="s">
        <v>168</v>
      </c>
      <c r="C46" s="600">
        <v>0</v>
      </c>
      <c r="D46" s="600">
        <v>82678.070000000007</v>
      </c>
      <c r="E46" s="600">
        <v>82678.070000000007</v>
      </c>
      <c r="F46" s="594" t="s">
        <v>170</v>
      </c>
      <c r="G46" s="592" t="s">
        <v>235</v>
      </c>
      <c r="H46" s="592" t="s">
        <v>381</v>
      </c>
      <c r="I46" s="608"/>
    </row>
    <row r="47" spans="1:9" s="49" customFormat="1" ht="0.75" customHeight="1" x14ac:dyDescent="0.2">
      <c r="A47" s="585"/>
      <c r="B47" s="586"/>
      <c r="C47" s="600"/>
      <c r="D47" s="600"/>
      <c r="E47" s="610"/>
      <c r="F47" s="600"/>
      <c r="G47" s="592"/>
      <c r="H47" s="592"/>
      <c r="I47" s="570"/>
    </row>
    <row r="48" spans="1:9" s="49" customFormat="1" ht="46.5" customHeight="1" x14ac:dyDescent="0.2">
      <c r="A48" s="585">
        <v>51501</v>
      </c>
      <c r="B48" s="586" t="s">
        <v>167</v>
      </c>
      <c r="C48" s="600">
        <f>1396750+2545000</f>
        <v>3941750</v>
      </c>
      <c r="D48" s="600">
        <v>2016266.79</v>
      </c>
      <c r="E48" s="600">
        <v>2009305.6</v>
      </c>
      <c r="F48" s="611" t="s">
        <v>143</v>
      </c>
      <c r="G48" s="592" t="s">
        <v>235</v>
      </c>
      <c r="H48" s="654" t="s">
        <v>399</v>
      </c>
      <c r="I48" s="570"/>
    </row>
    <row r="49" spans="1:9" s="49" customFormat="1" ht="0.75" customHeight="1" x14ac:dyDescent="0.2">
      <c r="A49" s="585"/>
      <c r="B49" s="586"/>
      <c r="C49" s="600"/>
      <c r="D49" s="600"/>
      <c r="E49" s="610"/>
      <c r="F49" s="600"/>
      <c r="G49" s="592"/>
      <c r="H49" s="592" t="str">
        <f>LOWER(H43)</f>
        <v/>
      </c>
      <c r="I49" s="570"/>
    </row>
    <row r="50" spans="1:9" s="49" customFormat="1" ht="47.25" customHeight="1" x14ac:dyDescent="0.2">
      <c r="A50" s="633">
        <v>51506</v>
      </c>
      <c r="B50" s="634" t="s">
        <v>166</v>
      </c>
      <c r="C50" s="613">
        <v>0</v>
      </c>
      <c r="D50" s="613">
        <v>27500</v>
      </c>
      <c r="E50" s="613">
        <v>27500</v>
      </c>
      <c r="F50" s="642" t="s">
        <v>170</v>
      </c>
      <c r="G50" s="643" t="s">
        <v>231</v>
      </c>
      <c r="H50" s="644" t="s">
        <v>234</v>
      </c>
      <c r="I50" s="570"/>
    </row>
    <row r="51" spans="1:9" s="64" customFormat="1" ht="30" customHeight="1" x14ac:dyDescent="0.25">
      <c r="A51" s="635"/>
      <c r="B51" s="636"/>
      <c r="C51" s="637"/>
      <c r="D51" s="637"/>
      <c r="E51" s="641"/>
      <c r="F51" s="638"/>
      <c r="G51" s="639"/>
      <c r="H51" s="639"/>
      <c r="I51" s="608"/>
    </row>
    <row r="52" spans="1:9" s="356" customFormat="1" ht="27" customHeight="1" x14ac:dyDescent="0.2">
      <c r="A52" s="870" t="s">
        <v>141</v>
      </c>
      <c r="B52" s="870"/>
      <c r="C52" s="640">
        <f>SUM(C55)</f>
        <v>420000</v>
      </c>
      <c r="D52" s="648">
        <f t="shared" ref="D52:E52" si="0">SUM(D55)</f>
        <v>0</v>
      </c>
      <c r="E52" s="648">
        <f t="shared" si="0"/>
        <v>0</v>
      </c>
      <c r="F52" s="651"/>
      <c r="G52" s="652"/>
      <c r="H52" s="615"/>
      <c r="I52" s="653"/>
    </row>
    <row r="53" spans="1:9" s="647" customFormat="1" ht="7.5" hidden="1" customHeight="1" x14ac:dyDescent="0.2">
      <c r="A53" s="585"/>
      <c r="B53" s="636"/>
      <c r="C53" s="645"/>
      <c r="D53" s="645"/>
      <c r="E53" s="645"/>
      <c r="F53" s="645"/>
      <c r="G53" s="587"/>
      <c r="H53" s="592"/>
      <c r="I53" s="646"/>
    </row>
    <row r="54" spans="1:9" s="49" customFormat="1" ht="11.25" customHeight="1" x14ac:dyDescent="0.2">
      <c r="A54" s="585"/>
      <c r="B54" s="636"/>
      <c r="C54" s="645"/>
      <c r="D54" s="645"/>
      <c r="E54" s="645"/>
      <c r="F54" s="649"/>
      <c r="G54" s="587"/>
      <c r="H54" s="592"/>
      <c r="I54" s="570"/>
    </row>
    <row r="55" spans="1:9" s="49" customFormat="1" ht="41.25" customHeight="1" x14ac:dyDescent="0.2">
      <c r="A55" s="852" t="s">
        <v>196</v>
      </c>
      <c r="B55" s="871"/>
      <c r="C55" s="645">
        <v>420000</v>
      </c>
      <c r="D55" s="645">
        <v>0</v>
      </c>
      <c r="E55" s="645">
        <v>0</v>
      </c>
      <c r="F55" s="650" t="s">
        <v>192</v>
      </c>
      <c r="G55" s="605"/>
      <c r="H55" s="622"/>
      <c r="I55" s="570"/>
    </row>
    <row r="56" spans="1:9" s="49" customFormat="1" ht="44.25" customHeight="1" x14ac:dyDescent="0.2">
      <c r="A56" s="585"/>
      <c r="B56" s="586"/>
      <c r="C56" s="600"/>
      <c r="D56" s="645"/>
      <c r="E56" s="645"/>
      <c r="F56" s="600"/>
      <c r="G56" s="587"/>
      <c r="H56" s="592"/>
      <c r="I56" s="570"/>
    </row>
    <row r="57" spans="1:9" s="49" customFormat="1" ht="33" customHeight="1" x14ac:dyDescent="0.2">
      <c r="A57" s="589" t="s">
        <v>193</v>
      </c>
      <c r="B57" s="598"/>
      <c r="C57" s="597">
        <f>C59</f>
        <v>0</v>
      </c>
      <c r="D57" s="597">
        <f>D59</f>
        <v>1587476.71</v>
      </c>
      <c r="E57" s="597">
        <f>E59</f>
        <v>1587247.3</v>
      </c>
      <c r="F57" s="600"/>
      <c r="G57" s="592"/>
      <c r="H57" s="592"/>
      <c r="I57" s="570"/>
    </row>
    <row r="58" spans="1:9" s="49" customFormat="1" ht="6" hidden="1" customHeight="1" x14ac:dyDescent="0.2">
      <c r="A58" s="585"/>
      <c r="B58" s="586"/>
      <c r="C58" s="600"/>
      <c r="D58" s="600"/>
      <c r="E58" s="600"/>
      <c r="F58" s="600"/>
      <c r="G58" s="592"/>
      <c r="H58" s="592"/>
      <c r="I58" s="570"/>
    </row>
    <row r="59" spans="1:9" s="49" customFormat="1" ht="59.25" customHeight="1" x14ac:dyDescent="0.2">
      <c r="A59" s="585">
        <v>54111</v>
      </c>
      <c r="B59" s="586" t="s">
        <v>188</v>
      </c>
      <c r="C59" s="600">
        <v>0</v>
      </c>
      <c r="D59" s="600">
        <v>1587476.71</v>
      </c>
      <c r="E59" s="600">
        <v>1587247.3</v>
      </c>
      <c r="F59" s="594" t="s">
        <v>170</v>
      </c>
      <c r="G59" s="575" t="s">
        <v>227</v>
      </c>
      <c r="H59" s="654" t="s">
        <v>396</v>
      </c>
      <c r="I59" s="570"/>
    </row>
    <row r="60" spans="1:9" s="49" customFormat="1" ht="4.5" customHeight="1" x14ac:dyDescent="0.2">
      <c r="A60" s="585"/>
      <c r="B60" s="586"/>
      <c r="C60" s="600"/>
      <c r="D60" s="600"/>
      <c r="E60" s="600"/>
      <c r="F60" s="600"/>
      <c r="G60" s="592"/>
      <c r="H60" s="592"/>
      <c r="I60" s="570"/>
    </row>
    <row r="61" spans="1:9" s="49" customFormat="1" ht="20.25" customHeight="1" x14ac:dyDescent="0.2">
      <c r="A61" s="585" t="s">
        <v>13</v>
      </c>
      <c r="B61" s="586"/>
      <c r="C61" s="600"/>
      <c r="D61" s="600"/>
      <c r="E61" s="612"/>
      <c r="F61" s="600"/>
      <c r="G61" s="592"/>
      <c r="H61" s="592"/>
      <c r="I61" s="570"/>
    </row>
    <row r="62" spans="1:9" s="49" customFormat="1" ht="31.5" customHeight="1" x14ac:dyDescent="0.2">
      <c r="A62" s="866" t="s">
        <v>138</v>
      </c>
      <c r="B62" s="867"/>
      <c r="C62" s="597">
        <f>SUM(C63)</f>
        <v>4819359.57</v>
      </c>
      <c r="D62" s="597">
        <f t="shared" ref="D62:E62" si="1">SUM(D63)</f>
        <v>4756427.55</v>
      </c>
      <c r="E62" s="597">
        <f t="shared" si="1"/>
        <v>4756427.55</v>
      </c>
      <c r="F62" s="600"/>
      <c r="G62" s="592"/>
      <c r="H62" s="592"/>
      <c r="I62" s="570"/>
    </row>
    <row r="63" spans="1:9" s="49" customFormat="1" ht="48" customHeight="1" x14ac:dyDescent="0.25">
      <c r="A63" s="852" t="s">
        <v>194</v>
      </c>
      <c r="B63" s="853"/>
      <c r="C63" s="616">
        <v>4819359.57</v>
      </c>
      <c r="D63" s="616">
        <v>4756427.55</v>
      </c>
      <c r="E63" s="616">
        <v>4756427.55</v>
      </c>
      <c r="F63" s="611" t="s">
        <v>143</v>
      </c>
      <c r="G63" s="576" t="s">
        <v>173</v>
      </c>
      <c r="H63" s="576" t="s">
        <v>197</v>
      </c>
      <c r="I63" s="617"/>
    </row>
    <row r="64" spans="1:9" s="49" customFormat="1" ht="14.25" hidden="1" x14ac:dyDescent="0.2">
      <c r="A64" s="585"/>
      <c r="B64" s="586"/>
      <c r="C64" s="600"/>
      <c r="D64" s="600"/>
      <c r="E64" s="612"/>
      <c r="F64" s="600"/>
      <c r="G64" s="592"/>
      <c r="H64" s="592"/>
      <c r="I64" s="570"/>
    </row>
    <row r="65" spans="1:9" s="49" customFormat="1" x14ac:dyDescent="0.2">
      <c r="A65" s="589" t="s">
        <v>172</v>
      </c>
      <c r="B65" s="586"/>
      <c r="C65" s="597">
        <f>SUM(C67)</f>
        <v>0</v>
      </c>
      <c r="D65" s="597">
        <f t="shared" ref="D65:E65" si="2">SUM(D67)</f>
        <v>5079000</v>
      </c>
      <c r="E65" s="597">
        <f t="shared" si="2"/>
        <v>5078999.68</v>
      </c>
      <c r="F65" s="600"/>
      <c r="G65" s="592"/>
      <c r="H65" s="592"/>
      <c r="I65" s="570"/>
    </row>
    <row r="66" spans="1:9" s="49" customFormat="1" ht="2.25" customHeight="1" x14ac:dyDescent="0.2">
      <c r="A66" s="585"/>
      <c r="B66" s="586"/>
      <c r="C66" s="600"/>
      <c r="D66" s="600"/>
      <c r="E66" s="600"/>
      <c r="F66" s="600"/>
      <c r="G66" s="592"/>
      <c r="H66" s="592"/>
      <c r="I66" s="570"/>
    </row>
    <row r="67" spans="1:9" s="49" customFormat="1" ht="35.25" customHeight="1" x14ac:dyDescent="0.2">
      <c r="A67" s="585">
        <v>56501</v>
      </c>
      <c r="B67" s="586" t="s">
        <v>139</v>
      </c>
      <c r="C67" s="600">
        <v>0</v>
      </c>
      <c r="D67" s="600">
        <v>5079000</v>
      </c>
      <c r="E67" s="600">
        <v>5078999.68</v>
      </c>
      <c r="F67" s="594" t="s">
        <v>170</v>
      </c>
      <c r="G67" s="587" t="s">
        <v>231</v>
      </c>
      <c r="H67" s="592" t="s">
        <v>233</v>
      </c>
      <c r="I67" s="570"/>
    </row>
    <row r="68" spans="1:9" s="49" customFormat="1" ht="4.5" customHeight="1" x14ac:dyDescent="0.2">
      <c r="A68" s="585"/>
      <c r="B68" s="586"/>
      <c r="C68" s="600"/>
      <c r="D68" s="600"/>
      <c r="E68" s="612"/>
      <c r="F68" s="600"/>
      <c r="G68" s="592"/>
      <c r="H68" s="592"/>
      <c r="I68" s="570"/>
    </row>
    <row r="69" spans="1:9" s="49" customFormat="1" x14ac:dyDescent="0.2">
      <c r="A69" s="854" t="s">
        <v>140</v>
      </c>
      <c r="B69" s="855"/>
      <c r="C69" s="597">
        <f>SUM(C70:C72)</f>
        <v>2397496.48</v>
      </c>
      <c r="D69" s="597">
        <f>SUM(D70:D72)</f>
        <v>855700</v>
      </c>
      <c r="E69" s="597">
        <f>SUM(E70:E72)</f>
        <v>855700</v>
      </c>
      <c r="F69" s="600"/>
      <c r="G69" s="592"/>
      <c r="H69" s="592"/>
      <c r="I69" s="570"/>
    </row>
    <row r="70" spans="1:9" s="49" customFormat="1" ht="59.25" customHeight="1" x14ac:dyDescent="0.2">
      <c r="A70" s="856" t="s">
        <v>195</v>
      </c>
      <c r="B70" s="857"/>
      <c r="C70" s="618">
        <v>2397496.48</v>
      </c>
      <c r="D70" s="618">
        <v>855700</v>
      </c>
      <c r="E70" s="618">
        <v>855700</v>
      </c>
      <c r="F70" s="619" t="s">
        <v>171</v>
      </c>
      <c r="G70" s="592" t="s">
        <v>235</v>
      </c>
      <c r="H70" s="576" t="s">
        <v>397</v>
      </c>
      <c r="I70" s="570"/>
    </row>
    <row r="71" spans="1:9" s="49" customFormat="1" ht="13.5" hidden="1" customHeight="1" x14ac:dyDescent="0.2">
      <c r="A71" s="620"/>
      <c r="B71" s="621"/>
      <c r="C71" s="597"/>
      <c r="D71" s="610"/>
      <c r="E71" s="610"/>
      <c r="F71" s="600"/>
      <c r="G71" s="592"/>
      <c r="H71" s="592"/>
      <c r="I71" s="570"/>
    </row>
    <row r="72" spans="1:9" s="49" customFormat="1" ht="19.5" hidden="1" customHeight="1" x14ac:dyDescent="0.2">
      <c r="A72" s="852"/>
      <c r="B72" s="853"/>
      <c r="C72" s="600"/>
      <c r="D72" s="600"/>
      <c r="E72" s="600"/>
      <c r="F72" s="594"/>
      <c r="G72" s="575"/>
      <c r="H72" s="622" t="str">
        <f>LOWER(H65)</f>
        <v/>
      </c>
      <c r="I72" s="570"/>
    </row>
    <row r="73" spans="1:9" s="49" customFormat="1" ht="1.5" customHeight="1" x14ac:dyDescent="0.2">
      <c r="A73" s="623"/>
      <c r="B73" s="624"/>
      <c r="C73" s="600"/>
      <c r="D73" s="600"/>
      <c r="E73" s="612"/>
      <c r="F73" s="600"/>
      <c r="G73" s="592"/>
      <c r="H73" s="592"/>
      <c r="I73" s="570"/>
    </row>
    <row r="74" spans="1:9" s="48" customFormat="1" ht="4.5" customHeight="1" x14ac:dyDescent="0.2">
      <c r="A74" s="625"/>
      <c r="B74" s="626"/>
      <c r="C74" s="600"/>
      <c r="D74" s="612"/>
      <c r="E74" s="612"/>
      <c r="F74" s="627"/>
      <c r="G74" s="569"/>
      <c r="H74" s="592"/>
      <c r="I74" s="570"/>
    </row>
    <row r="75" spans="1:9" s="48" customFormat="1" ht="75.75" customHeight="1" x14ac:dyDescent="0.2">
      <c r="A75" s="864" t="s">
        <v>380</v>
      </c>
      <c r="B75" s="865"/>
      <c r="C75" s="569"/>
      <c r="D75" s="569"/>
      <c r="E75" s="626"/>
      <c r="F75" s="627"/>
      <c r="G75" s="569"/>
      <c r="H75" s="592"/>
      <c r="I75" s="570"/>
    </row>
    <row r="76" spans="1:9" s="48" customFormat="1" ht="12" customHeight="1" x14ac:dyDescent="0.2">
      <c r="A76" s="628"/>
      <c r="B76" s="629"/>
      <c r="C76" s="630"/>
      <c r="D76" s="630"/>
      <c r="E76" s="629"/>
      <c r="F76" s="613"/>
      <c r="G76" s="630"/>
      <c r="H76" s="614"/>
      <c r="I76" s="570"/>
    </row>
    <row r="77" spans="1:9" s="48" customFormat="1" x14ac:dyDescent="0.25">
      <c r="A77" s="570"/>
      <c r="B77" s="570"/>
      <c r="C77" s="570"/>
      <c r="D77" s="570"/>
      <c r="E77" s="570"/>
      <c r="F77" s="631"/>
      <c r="G77" s="570"/>
      <c r="H77" s="632"/>
      <c r="I77" s="570"/>
    </row>
    <row r="78" spans="1:9" s="48" customFormat="1" ht="75" customHeight="1" x14ac:dyDescent="0.25">
      <c r="A78" s="570"/>
      <c r="B78" s="570"/>
      <c r="C78" s="570"/>
      <c r="D78" s="570"/>
      <c r="E78" s="570"/>
      <c r="F78" s="631"/>
      <c r="G78" s="570"/>
      <c r="H78" s="632"/>
      <c r="I78" s="570"/>
    </row>
    <row r="79" spans="1:9" s="48" customFormat="1" x14ac:dyDescent="0.25">
      <c r="A79" s="570"/>
      <c r="B79" s="570"/>
      <c r="C79" s="631"/>
      <c r="D79" s="631"/>
      <c r="E79" s="631"/>
      <c r="F79" s="631"/>
      <c r="G79" s="570"/>
      <c r="H79" s="632"/>
      <c r="I79" s="570"/>
    </row>
    <row r="80" spans="1:9" s="48" customFormat="1" ht="15.75" x14ac:dyDescent="0.25">
      <c r="A80" s="655"/>
      <c r="B80" s="655"/>
      <c r="C80" s="656"/>
      <c r="D80" s="656"/>
      <c r="E80" s="656"/>
      <c r="F80" s="656"/>
      <c r="G80" s="655"/>
      <c r="H80" s="657"/>
      <c r="I80" s="655"/>
    </row>
    <row r="81" spans="1:11" s="88" customFormat="1" ht="15" customHeight="1" x14ac:dyDescent="0.25">
      <c r="A81" s="662" t="s">
        <v>400</v>
      </c>
      <c r="B81" s="662"/>
      <c r="C81" s="662"/>
      <c r="D81" s="658"/>
      <c r="E81" s="658"/>
      <c r="F81" s="849" t="s">
        <v>176</v>
      </c>
      <c r="G81" s="849"/>
      <c r="H81" s="849"/>
      <c r="I81" s="849"/>
    </row>
    <row r="82" spans="1:11" s="48" customFormat="1" ht="18" x14ac:dyDescent="0.25">
      <c r="A82" s="858"/>
      <c r="B82" s="858"/>
      <c r="C82" s="858"/>
      <c r="D82" s="659"/>
      <c r="E82" s="659"/>
      <c r="F82" s="659"/>
      <c r="G82" s="859"/>
      <c r="H82" s="859"/>
      <c r="I82" s="859"/>
      <c r="J82" s="189"/>
      <c r="K82" s="189"/>
    </row>
    <row r="83" spans="1:11" s="48" customFormat="1" ht="18" x14ac:dyDescent="0.25">
      <c r="A83" s="660"/>
      <c r="B83" s="660"/>
      <c r="C83" s="659"/>
      <c r="D83" s="659"/>
      <c r="E83" s="659"/>
      <c r="F83" s="659"/>
      <c r="G83" s="663"/>
      <c r="H83" s="663"/>
      <c r="I83" s="663"/>
    </row>
    <row r="84" spans="1:11" s="48" customFormat="1" ht="18" x14ac:dyDescent="0.25">
      <c r="A84" s="660"/>
      <c r="B84" s="660"/>
      <c r="C84" s="659"/>
      <c r="D84" s="659"/>
      <c r="E84" s="659"/>
      <c r="F84" s="664"/>
      <c r="G84" s="663"/>
      <c r="H84" s="663"/>
      <c r="I84" s="663"/>
    </row>
    <row r="85" spans="1:11" s="48" customFormat="1" ht="18" x14ac:dyDescent="0.25">
      <c r="A85" s="850"/>
      <c r="B85" s="850"/>
      <c r="C85" s="850"/>
      <c r="D85" s="850"/>
      <c r="E85" s="850"/>
      <c r="F85" s="659"/>
      <c r="G85" s="851"/>
      <c r="H85" s="851"/>
      <c r="I85" s="851"/>
    </row>
    <row r="86" spans="1:11" s="48" customFormat="1" ht="18" x14ac:dyDescent="0.25">
      <c r="A86" s="660"/>
      <c r="B86" s="660"/>
      <c r="C86" s="659"/>
      <c r="D86" s="659"/>
      <c r="E86" s="659"/>
      <c r="F86" s="659"/>
      <c r="G86" s="663"/>
      <c r="H86" s="663"/>
      <c r="I86" s="663"/>
    </row>
    <row r="87" spans="1:11" s="48" customFormat="1" ht="15" customHeight="1" x14ac:dyDescent="0.25">
      <c r="A87" s="658" t="s">
        <v>215</v>
      </c>
      <c r="B87" s="658"/>
      <c r="C87" s="658"/>
      <c r="D87" s="661"/>
      <c r="E87" s="661"/>
      <c r="F87" s="849" t="s">
        <v>206</v>
      </c>
      <c r="G87" s="849"/>
      <c r="H87" s="849"/>
      <c r="I87" s="849"/>
    </row>
    <row r="88" spans="1:11" s="48" customFormat="1" ht="18" x14ac:dyDescent="0.25">
      <c r="C88" s="89"/>
      <c r="D88" s="89"/>
      <c r="E88" s="89"/>
      <c r="F88" s="659"/>
      <c r="G88" s="660"/>
      <c r="H88" s="660"/>
      <c r="I88" s="660"/>
    </row>
    <row r="89" spans="1:11" s="48" customFormat="1" ht="12.75" x14ac:dyDescent="0.2">
      <c r="C89" s="89"/>
      <c r="D89" s="89"/>
      <c r="E89" s="89"/>
      <c r="F89" s="89"/>
    </row>
  </sheetData>
  <mergeCells count="29">
    <mergeCell ref="A8:B8"/>
    <mergeCell ref="A10:B10"/>
    <mergeCell ref="A40:B40"/>
    <mergeCell ref="A75:B75"/>
    <mergeCell ref="A26:B26"/>
    <mergeCell ref="A28:B28"/>
    <mergeCell ref="A52:B52"/>
    <mergeCell ref="A55:B55"/>
    <mergeCell ref="A62:B62"/>
    <mergeCell ref="A38:B38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F87:I87"/>
    <mergeCell ref="A85:E85"/>
    <mergeCell ref="G85:I85"/>
    <mergeCell ref="A63:B63"/>
    <mergeCell ref="A69:B69"/>
    <mergeCell ref="A70:B70"/>
    <mergeCell ref="A72:B72"/>
    <mergeCell ref="A82:C82"/>
    <mergeCell ref="G82:I82"/>
    <mergeCell ref="F81:I81"/>
  </mergeCells>
  <printOptions horizontalCentered="1"/>
  <pageMargins left="8.7499999999999994E-2" right="0.33124999999999999" top="0.40625" bottom="0.42067307692307693" header="0.31496062992125984" footer="0.31496062992125984"/>
  <pageSetup scale="4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Layout" zoomScaleNormal="100" workbookViewId="0">
      <selection activeCell="F45" sqref="F45"/>
    </sheetView>
  </sheetViews>
  <sheetFormatPr baseColWidth="10" defaultRowHeight="15" x14ac:dyDescent="0.25"/>
  <cols>
    <col min="1" max="1" width="7.7109375" style="48" customWidth="1"/>
    <col min="2" max="2" width="45.7109375" style="48" customWidth="1"/>
    <col min="3" max="3" width="15.28515625" style="89" customWidth="1"/>
    <col min="4" max="5" width="13.7109375" style="89" customWidth="1"/>
    <col min="6" max="6" width="36.85546875" style="89" customWidth="1"/>
    <col min="7" max="7" width="23.85546875" style="48" customWidth="1"/>
    <col min="8" max="8" width="33.7109375" style="48" customWidth="1"/>
    <col min="9" max="9" width="11.42578125" style="48" customWidth="1"/>
  </cols>
  <sheetData>
    <row r="1" spans="1:8" s="48" customFormat="1" ht="15" customHeight="1" x14ac:dyDescent="0.2">
      <c r="A1" s="830" t="s">
        <v>3</v>
      </c>
      <c r="B1" s="830"/>
      <c r="C1" s="830"/>
      <c r="D1" s="830"/>
      <c r="E1" s="830"/>
      <c r="F1" s="830"/>
      <c r="G1" s="830"/>
      <c r="H1" s="830"/>
    </row>
    <row r="2" spans="1:8" s="48" customFormat="1" ht="15" customHeight="1" x14ac:dyDescent="0.2">
      <c r="A2" s="830" t="s">
        <v>118</v>
      </c>
      <c r="B2" s="830"/>
      <c r="C2" s="830"/>
      <c r="D2" s="830"/>
      <c r="E2" s="830"/>
      <c r="F2" s="830"/>
      <c r="G2" s="830"/>
      <c r="H2" s="830"/>
    </row>
    <row r="3" spans="1:8" s="49" customFormat="1" ht="15" customHeight="1" x14ac:dyDescent="0.2">
      <c r="A3" s="831" t="s">
        <v>347</v>
      </c>
      <c r="B3" s="831"/>
      <c r="C3" s="831"/>
      <c r="D3" s="831"/>
      <c r="E3" s="831"/>
      <c r="F3" s="831"/>
      <c r="G3" s="831"/>
      <c r="H3" s="831"/>
    </row>
    <row r="4" spans="1:8" s="49" customFormat="1" ht="18" customHeight="1" thickBot="1" x14ac:dyDescent="0.25">
      <c r="A4" s="832" t="s">
        <v>163</v>
      </c>
      <c r="B4" s="832"/>
      <c r="C4" s="832"/>
      <c r="D4" s="832"/>
      <c r="E4" s="832"/>
      <c r="F4" s="832"/>
      <c r="G4" s="861"/>
      <c r="H4" s="247"/>
    </row>
    <row r="5" spans="1:8" s="191" customFormat="1" ht="15.95" customHeight="1" thickBot="1" x14ac:dyDescent="0.25">
      <c r="A5" s="833" t="s">
        <v>106</v>
      </c>
      <c r="B5" s="833"/>
      <c r="C5" s="834" t="s">
        <v>9</v>
      </c>
      <c r="D5" s="834"/>
      <c r="E5" s="834"/>
      <c r="F5" s="834" t="s">
        <v>107</v>
      </c>
      <c r="G5" s="834" t="s">
        <v>108</v>
      </c>
      <c r="H5" s="834" t="s">
        <v>109</v>
      </c>
    </row>
    <row r="6" spans="1:8" s="191" customFormat="1" ht="27.95" customHeight="1" thickBot="1" x14ac:dyDescent="0.25">
      <c r="A6" s="833"/>
      <c r="B6" s="833"/>
      <c r="C6" s="243" t="s">
        <v>11</v>
      </c>
      <c r="D6" s="244" t="s">
        <v>5</v>
      </c>
      <c r="E6" s="245" t="s">
        <v>6</v>
      </c>
      <c r="F6" s="834"/>
      <c r="G6" s="834"/>
      <c r="H6" s="834"/>
    </row>
    <row r="7" spans="1:8" s="191" customFormat="1" ht="3" customHeight="1" x14ac:dyDescent="0.2">
      <c r="A7" s="211"/>
      <c r="B7" s="168"/>
      <c r="C7" s="168"/>
      <c r="D7" s="169"/>
      <c r="E7" s="170"/>
      <c r="F7" s="170"/>
      <c r="G7" s="170"/>
      <c r="H7" s="217"/>
    </row>
    <row r="8" spans="1:8" s="191" customFormat="1" ht="12.75" customHeight="1" x14ac:dyDescent="0.2">
      <c r="A8" s="817" t="s">
        <v>7</v>
      </c>
      <c r="B8" s="818"/>
      <c r="C8" s="242">
        <f>SUM(C10)</f>
        <v>1237123644.3199999</v>
      </c>
      <c r="D8" s="242">
        <f>SUM(D10)</f>
        <v>0</v>
      </c>
      <c r="E8" s="242">
        <f>SUM(E10)</f>
        <v>0</v>
      </c>
      <c r="F8" s="209"/>
      <c r="G8" s="209"/>
      <c r="H8" s="209"/>
    </row>
    <row r="9" spans="1:8" s="191" customFormat="1" ht="12.75" customHeight="1" x14ac:dyDescent="0.2">
      <c r="A9" s="211"/>
      <c r="B9" s="168"/>
      <c r="C9" s="207"/>
      <c r="D9" s="208"/>
      <c r="E9" s="209"/>
      <c r="F9" s="209"/>
      <c r="G9" s="209"/>
      <c r="H9" s="209"/>
    </row>
    <row r="10" spans="1:8" s="49" customFormat="1" ht="12.75" customHeight="1" x14ac:dyDescent="0.2">
      <c r="A10" s="843" t="s">
        <v>110</v>
      </c>
      <c r="B10" s="844"/>
      <c r="C10" s="99">
        <f>SUM(C11,C16,C18)</f>
        <v>1237123644.3199999</v>
      </c>
      <c r="D10" s="99">
        <f>SUM(D11,D16,D18)</f>
        <v>0</v>
      </c>
      <c r="E10" s="99">
        <f>SUM(E11,E16,E18)</f>
        <v>0</v>
      </c>
      <c r="F10" s="219"/>
      <c r="G10" s="220"/>
      <c r="H10" s="220"/>
    </row>
    <row r="11" spans="1:8" s="49" customFormat="1" ht="12" x14ac:dyDescent="0.2">
      <c r="A11" s="874" t="s">
        <v>117</v>
      </c>
      <c r="B11" s="875"/>
      <c r="C11" s="341">
        <f t="shared" ref="C11:E11" si="0">SUM(C12)</f>
        <v>1237123644.3199999</v>
      </c>
      <c r="D11" s="341">
        <f t="shared" si="0"/>
        <v>0</v>
      </c>
      <c r="E11" s="341">
        <f t="shared" si="0"/>
        <v>0</v>
      </c>
      <c r="F11" s="341"/>
      <c r="G11" s="172"/>
      <c r="H11" s="172"/>
    </row>
    <row r="12" spans="1:8" s="49" customFormat="1" ht="70.5" customHeight="1" x14ac:dyDescent="0.2">
      <c r="A12" s="330">
        <v>79911</v>
      </c>
      <c r="B12" s="175" t="s">
        <v>144</v>
      </c>
      <c r="C12" s="335">
        <v>1237123644.3199999</v>
      </c>
      <c r="D12" s="269">
        <v>0</v>
      </c>
      <c r="E12" s="269">
        <v>0</v>
      </c>
      <c r="F12" s="342" t="s">
        <v>164</v>
      </c>
      <c r="G12" s="177"/>
      <c r="H12" s="177"/>
    </row>
    <row r="13" spans="1:8" s="49" customFormat="1" ht="12" x14ac:dyDescent="0.2">
      <c r="A13" s="174"/>
      <c r="B13" s="175"/>
      <c r="C13" s="176"/>
      <c r="D13" s="176"/>
      <c r="E13" s="176"/>
      <c r="F13" s="176"/>
      <c r="G13" s="177"/>
      <c r="H13" s="177"/>
    </row>
    <row r="14" spans="1:8" s="64" customFormat="1" ht="12" x14ac:dyDescent="0.25">
      <c r="A14" s="174"/>
      <c r="B14" s="175"/>
      <c r="C14" s="69"/>
      <c r="D14" s="176"/>
      <c r="E14" s="176"/>
      <c r="F14" s="176"/>
      <c r="G14" s="177"/>
      <c r="H14" s="177"/>
    </row>
    <row r="15" spans="1:8" s="64" customFormat="1" ht="6" customHeight="1" x14ac:dyDescent="0.25">
      <c r="A15" s="174"/>
      <c r="B15" s="175"/>
      <c r="C15" s="69"/>
      <c r="D15" s="176"/>
      <c r="E15" s="176"/>
      <c r="F15" s="176"/>
      <c r="G15" s="177"/>
      <c r="H15" s="177"/>
    </row>
    <row r="16" spans="1:8" s="49" customFormat="1" ht="12" x14ac:dyDescent="0.2">
      <c r="A16" s="876"/>
      <c r="B16" s="877"/>
      <c r="C16" s="178"/>
      <c r="D16" s="178"/>
      <c r="E16" s="178"/>
      <c r="F16" s="178"/>
      <c r="G16" s="172"/>
      <c r="H16" s="172"/>
    </row>
    <row r="17" spans="1:10" s="49" customFormat="1" ht="12" x14ac:dyDescent="0.2">
      <c r="A17" s="174"/>
      <c r="B17" s="175"/>
      <c r="C17" s="69"/>
      <c r="D17" s="176"/>
      <c r="E17" s="176"/>
      <c r="F17" s="176"/>
      <c r="G17" s="177"/>
      <c r="H17" s="177"/>
    </row>
    <row r="18" spans="1:10" s="49" customFormat="1" ht="18" customHeight="1" x14ac:dyDescent="0.2">
      <c r="A18" s="878"/>
      <c r="B18" s="875"/>
      <c r="C18" s="75"/>
      <c r="D18" s="75"/>
      <c r="E18" s="75"/>
      <c r="F18" s="75"/>
      <c r="G18" s="172"/>
      <c r="H18" s="172"/>
    </row>
    <row r="19" spans="1:10" s="49" customFormat="1" ht="12" hidden="1" x14ac:dyDescent="0.2">
      <c r="A19" s="174"/>
      <c r="B19" s="175"/>
      <c r="C19" s="69"/>
      <c r="D19" s="79"/>
      <c r="E19" s="79"/>
      <c r="F19" s="79"/>
      <c r="G19" s="177"/>
      <c r="H19" s="177"/>
    </row>
    <row r="20" spans="1:10" s="49" customFormat="1" ht="12.75" customHeight="1" x14ac:dyDescent="0.2">
      <c r="A20" s="879"/>
      <c r="B20" s="880"/>
      <c r="C20" s="178"/>
      <c r="D20" s="178"/>
      <c r="E20" s="178"/>
      <c r="F20" s="178"/>
      <c r="G20" s="177"/>
      <c r="H20" s="177"/>
    </row>
    <row r="21" spans="1:10" s="64" customFormat="1" ht="4.5" hidden="1" customHeight="1" x14ac:dyDescent="0.25">
      <c r="A21" s="879"/>
      <c r="B21" s="880"/>
      <c r="C21" s="176"/>
      <c r="D21" s="176"/>
      <c r="E21" s="176"/>
      <c r="F21" s="176"/>
      <c r="G21" s="177"/>
      <c r="H21" s="177"/>
    </row>
    <row r="22" spans="1:10" s="64" customFormat="1" ht="12" x14ac:dyDescent="0.25">
      <c r="A22" s="879"/>
      <c r="B22" s="880"/>
      <c r="C22" s="178"/>
      <c r="D22" s="178"/>
      <c r="E22" s="178"/>
      <c r="F22" s="178"/>
      <c r="G22" s="177"/>
      <c r="H22" s="177"/>
    </row>
    <row r="23" spans="1:10" s="64" customFormat="1" ht="9" customHeight="1" x14ac:dyDescent="0.25">
      <c r="A23" s="879"/>
      <c r="B23" s="880"/>
      <c r="C23" s="69"/>
      <c r="D23" s="176"/>
      <c r="E23" s="176"/>
      <c r="F23" s="176"/>
      <c r="G23" s="177"/>
      <c r="H23" s="177"/>
    </row>
    <row r="24" spans="1:10" s="49" customFormat="1" ht="12" x14ac:dyDescent="0.2">
      <c r="A24" s="879"/>
      <c r="B24" s="880"/>
      <c r="C24" s="176"/>
      <c r="D24" s="176"/>
      <c r="E24" s="176"/>
      <c r="F24" s="176"/>
      <c r="G24" s="177"/>
      <c r="H24" s="177"/>
    </row>
    <row r="25" spans="1:10" s="195" customFormat="1" ht="5.25" customHeight="1" x14ac:dyDescent="0.2">
      <c r="A25" s="192"/>
      <c r="B25" s="193"/>
      <c r="C25" s="218"/>
      <c r="D25" s="218"/>
      <c r="E25" s="218"/>
      <c r="F25" s="218"/>
      <c r="G25" s="216"/>
      <c r="H25" s="216"/>
    </row>
    <row r="26" spans="1:10" s="49" customFormat="1" ht="12.75" x14ac:dyDescent="0.2">
      <c r="A26" s="48"/>
      <c r="B26" s="48"/>
      <c r="C26" s="89"/>
      <c r="D26" s="89"/>
      <c r="E26" s="89"/>
      <c r="F26" s="89"/>
      <c r="G26" s="48"/>
      <c r="H26" s="194"/>
    </row>
    <row r="27" spans="1:10" s="49" customFormat="1" ht="12.75" x14ac:dyDescent="0.2">
      <c r="A27" s="48"/>
      <c r="B27" s="48"/>
      <c r="C27" s="89"/>
      <c r="D27" s="89"/>
      <c r="E27" s="89"/>
      <c r="F27" s="89"/>
      <c r="G27" s="48"/>
      <c r="H27" s="194"/>
    </row>
    <row r="28" spans="1:10" s="49" customFormat="1" ht="12.75" x14ac:dyDescent="0.2">
      <c r="A28" s="48"/>
      <c r="B28" s="48"/>
      <c r="C28" s="89"/>
      <c r="D28" s="89"/>
      <c r="E28" s="89"/>
      <c r="F28" s="89"/>
      <c r="G28" s="48"/>
      <c r="H28" s="194"/>
    </row>
    <row r="29" spans="1:10" s="49" customFormat="1" ht="12.75" x14ac:dyDescent="0.2">
      <c r="A29" s="48"/>
      <c r="B29" s="48"/>
      <c r="C29" s="89"/>
      <c r="D29" s="89"/>
      <c r="E29" s="89"/>
      <c r="F29" s="89"/>
      <c r="G29" s="48"/>
      <c r="H29" s="194"/>
    </row>
    <row r="30" spans="1:10" s="88" customFormat="1" ht="15" customHeight="1" x14ac:dyDescent="0.2">
      <c r="B30" s="842" t="s">
        <v>148</v>
      </c>
      <c r="C30" s="842"/>
      <c r="D30" s="842"/>
      <c r="E30" s="336"/>
      <c r="F30" s="754" t="s">
        <v>177</v>
      </c>
      <c r="G30" s="754"/>
      <c r="H30" s="754"/>
      <c r="I30" s="106"/>
      <c r="J30" s="106"/>
    </row>
    <row r="31" spans="1:10" s="88" customFormat="1" ht="12.75" x14ac:dyDescent="0.2">
      <c r="B31" s="842"/>
      <c r="C31" s="842"/>
      <c r="D31" s="842"/>
      <c r="E31" s="187"/>
      <c r="F31" s="187"/>
      <c r="G31" s="187"/>
      <c r="H31" s="837"/>
      <c r="I31" s="837"/>
      <c r="J31" s="837"/>
    </row>
    <row r="32" spans="1:10" s="48" customFormat="1" ht="12.75" x14ac:dyDescent="0.2">
      <c r="B32" s="337"/>
      <c r="C32" s="92"/>
      <c r="D32" s="187"/>
      <c r="E32" s="187"/>
      <c r="F32" s="187"/>
      <c r="G32" s="187"/>
      <c r="H32" s="92"/>
      <c r="I32" s="92"/>
      <c r="J32" s="190"/>
    </row>
    <row r="33" spans="2:10" s="48" customFormat="1" ht="12.75" x14ac:dyDescent="0.2">
      <c r="B33" s="337"/>
      <c r="C33" s="92"/>
      <c r="D33" s="187"/>
      <c r="E33" s="187"/>
      <c r="F33" s="187"/>
      <c r="G33" s="187"/>
      <c r="H33" s="92"/>
      <c r="I33" s="92"/>
      <c r="J33" s="190"/>
    </row>
    <row r="34" spans="2:10" s="48" customFormat="1" ht="12.75" x14ac:dyDescent="0.2">
      <c r="B34" s="823"/>
      <c r="C34" s="823"/>
      <c r="D34" s="823"/>
      <c r="E34" s="823"/>
      <c r="F34" s="823"/>
      <c r="G34" s="343"/>
      <c r="H34" s="825"/>
      <c r="I34" s="825"/>
      <c r="J34" s="826"/>
    </row>
    <row r="35" spans="2:10" s="48" customFormat="1" ht="15" customHeight="1" x14ac:dyDescent="0.2">
      <c r="B35" s="92"/>
      <c r="C35" s="92"/>
      <c r="D35" s="187"/>
      <c r="E35" s="187"/>
      <c r="F35" s="827" t="s">
        <v>205</v>
      </c>
      <c r="G35" s="827"/>
      <c r="H35" s="827"/>
      <c r="I35" s="827"/>
      <c r="J35" s="827"/>
    </row>
    <row r="36" spans="2:10" s="48" customFormat="1" x14ac:dyDescent="0.25">
      <c r="B36" s="824" t="s">
        <v>204</v>
      </c>
      <c r="C36" s="824"/>
      <c r="D36" s="824"/>
      <c r="E36" s="338"/>
      <c r="F36" s="827"/>
      <c r="G36" s="827"/>
      <c r="H36" s="827"/>
      <c r="I36" s="827"/>
      <c r="J36" s="827"/>
    </row>
    <row r="37" spans="2:10" s="48" customFormat="1" ht="12.75" x14ac:dyDescent="0.2">
      <c r="C37" s="89"/>
      <c r="D37" s="89"/>
      <c r="E37" s="89"/>
      <c r="F37" s="89"/>
    </row>
  </sheetData>
  <mergeCells count="23">
    <mergeCell ref="B31:D31"/>
    <mergeCell ref="H31:J31"/>
    <mergeCell ref="A18:B18"/>
    <mergeCell ref="A8:B8"/>
    <mergeCell ref="B30:D30"/>
    <mergeCell ref="A20:B24"/>
    <mergeCell ref="F30:H30"/>
    <mergeCell ref="B34:F34"/>
    <mergeCell ref="H34:J34"/>
    <mergeCell ref="B36:D36"/>
    <mergeCell ref="F35:J36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A10:B10"/>
    <mergeCell ref="A11:B11"/>
    <mergeCell ref="A16:B1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Layout" zoomScaleNormal="100" workbookViewId="0">
      <selection activeCell="F15" sqref="F15"/>
    </sheetView>
  </sheetViews>
  <sheetFormatPr baseColWidth="10" defaultRowHeight="15" x14ac:dyDescent="0.25"/>
  <cols>
    <col min="1" max="1" width="7.7109375" style="1" customWidth="1"/>
    <col min="2" max="2" width="45.7109375" style="1" customWidth="1"/>
    <col min="3" max="5" width="13.7109375" style="41" customWidth="1"/>
    <col min="6" max="6" width="25.7109375" style="41" customWidth="1"/>
    <col min="7" max="7" width="40.7109375" style="1" customWidth="1"/>
    <col min="8" max="8" width="11.42578125" style="1"/>
  </cols>
  <sheetData>
    <row r="1" spans="1:14" ht="15" customHeight="1" x14ac:dyDescent="0.25">
      <c r="A1" s="719" t="s">
        <v>3</v>
      </c>
      <c r="B1" s="719"/>
      <c r="C1" s="719"/>
      <c r="D1" s="719"/>
      <c r="E1" s="719"/>
      <c r="F1" s="719"/>
      <c r="G1" s="719"/>
      <c r="I1" s="1"/>
      <c r="J1" s="1"/>
      <c r="K1" s="1"/>
      <c r="L1" s="1"/>
      <c r="M1" s="1"/>
      <c r="N1" s="1"/>
    </row>
    <row r="2" spans="1:14" s="1" customFormat="1" ht="12.75" x14ac:dyDescent="0.2">
      <c r="A2" s="719" t="s">
        <v>361</v>
      </c>
      <c r="B2" s="719"/>
      <c r="C2" s="719"/>
      <c r="D2" s="719"/>
      <c r="E2" s="719"/>
      <c r="F2" s="719"/>
      <c r="G2" s="719"/>
    </row>
    <row r="3" spans="1:14" s="32" customFormat="1" ht="12" x14ac:dyDescent="0.2">
      <c r="A3" s="720" t="s">
        <v>347</v>
      </c>
      <c r="B3" s="720"/>
      <c r="C3" s="720"/>
      <c r="D3" s="720"/>
      <c r="E3" s="720"/>
      <c r="F3" s="720"/>
      <c r="G3" s="720"/>
    </row>
    <row r="4" spans="1:14" s="1" customFormat="1" ht="13.5" thickBot="1" x14ac:dyDescent="0.25">
      <c r="A4" s="721" t="s">
        <v>150</v>
      </c>
      <c r="B4" s="721"/>
      <c r="C4" s="721"/>
      <c r="D4" s="721"/>
      <c r="E4" s="721"/>
      <c r="F4" s="721"/>
      <c r="G4" s="721"/>
    </row>
    <row r="5" spans="1:14" s="1" customFormat="1" ht="13.5" thickBot="1" x14ac:dyDescent="0.25">
      <c r="A5" s="889" t="s">
        <v>106</v>
      </c>
      <c r="B5" s="889"/>
      <c r="C5" s="890" t="s">
        <v>9</v>
      </c>
      <c r="D5" s="890"/>
      <c r="E5" s="890"/>
      <c r="F5" s="890" t="s">
        <v>107</v>
      </c>
      <c r="G5" s="891" t="s">
        <v>109</v>
      </c>
    </row>
    <row r="6" spans="1:14" s="1" customFormat="1" ht="24.75" thickBot="1" x14ac:dyDescent="0.25">
      <c r="A6" s="889"/>
      <c r="B6" s="889"/>
      <c r="C6" s="518" t="s">
        <v>11</v>
      </c>
      <c r="D6" s="519" t="s">
        <v>5</v>
      </c>
      <c r="E6" s="520" t="s">
        <v>6</v>
      </c>
      <c r="F6" s="890"/>
      <c r="G6" s="892"/>
    </row>
    <row r="7" spans="1:14" s="1" customFormat="1" ht="12.75" x14ac:dyDescent="0.2">
      <c r="A7" s="521"/>
      <c r="B7" s="522"/>
      <c r="C7" s="523"/>
      <c r="D7" s="524"/>
      <c r="E7" s="154"/>
      <c r="F7" s="154"/>
      <c r="G7" s="525"/>
    </row>
    <row r="8" spans="1:14" s="1" customFormat="1" ht="12.75" x14ac:dyDescent="0.2">
      <c r="A8" s="817" t="s">
        <v>7</v>
      </c>
      <c r="B8" s="882"/>
      <c r="C8" s="242">
        <f>SUM(C10,C15)</f>
        <v>0</v>
      </c>
      <c r="D8" s="242">
        <f t="shared" ref="D8:E8" si="0">SUM(D10,D15)</f>
        <v>356631.51</v>
      </c>
      <c r="E8" s="242">
        <f t="shared" si="0"/>
        <v>356631.51</v>
      </c>
      <c r="F8" s="526"/>
      <c r="G8" s="525"/>
    </row>
    <row r="9" spans="1:14" s="1" customFormat="1" ht="12.75" x14ac:dyDescent="0.2">
      <c r="A9" s="521"/>
      <c r="B9" s="522"/>
      <c r="C9" s="527"/>
      <c r="D9" s="528"/>
      <c r="E9" s="526"/>
      <c r="F9" s="526"/>
      <c r="G9" s="525"/>
    </row>
    <row r="10" spans="1:14" s="32" customFormat="1" ht="12" x14ac:dyDescent="0.2">
      <c r="A10" s="883" t="s">
        <v>110</v>
      </c>
      <c r="B10" s="844"/>
      <c r="C10" s="311">
        <f>SUM(C11)</f>
        <v>0</v>
      </c>
      <c r="D10" s="311">
        <f t="shared" ref="D10:E10" si="1">SUM(D11)</f>
        <v>356631.51</v>
      </c>
      <c r="E10" s="311">
        <f t="shared" si="1"/>
        <v>356631.51</v>
      </c>
      <c r="F10" s="529"/>
      <c r="G10" s="530"/>
    </row>
    <row r="11" spans="1:14" s="32" customFormat="1" ht="12" x14ac:dyDescent="0.2">
      <c r="A11" s="531" t="s">
        <v>362</v>
      </c>
      <c r="B11" s="531"/>
      <c r="C11" s="529">
        <v>0</v>
      </c>
      <c r="D11" s="529">
        <f>SUM(D12:D14)</f>
        <v>356631.51</v>
      </c>
      <c r="E11" s="529">
        <f>SUM(E12:E14)</f>
        <v>356631.51</v>
      </c>
      <c r="F11" s="529"/>
      <c r="G11" s="530"/>
    </row>
    <row r="12" spans="1:14" s="164" customFormat="1" ht="24" x14ac:dyDescent="0.25">
      <c r="A12" s="532">
        <v>99106</v>
      </c>
      <c r="B12" s="533" t="s">
        <v>363</v>
      </c>
      <c r="C12" s="534">
        <v>0</v>
      </c>
      <c r="D12" s="534">
        <v>356631.51</v>
      </c>
      <c r="E12" s="535">
        <v>356631.51</v>
      </c>
      <c r="F12" s="536" t="s">
        <v>364</v>
      </c>
      <c r="G12" s="537" t="s">
        <v>366</v>
      </c>
    </row>
    <row r="13" spans="1:14" s="164" customFormat="1" ht="12" x14ac:dyDescent="0.25">
      <c r="A13" s="532"/>
      <c r="B13" s="533"/>
      <c r="C13" s="534"/>
      <c r="D13" s="534"/>
      <c r="E13" s="535"/>
      <c r="F13" s="536"/>
      <c r="G13" s="537"/>
    </row>
    <row r="14" spans="1:14" s="164" customFormat="1" ht="12" x14ac:dyDescent="0.2">
      <c r="A14" s="884"/>
      <c r="B14" s="885"/>
      <c r="C14" s="538"/>
      <c r="D14" s="538"/>
      <c r="E14" s="538"/>
      <c r="F14" s="535"/>
      <c r="G14" s="537"/>
    </row>
    <row r="15" spans="1:14" s="32" customFormat="1" ht="12" x14ac:dyDescent="0.2">
      <c r="A15" s="883" t="s">
        <v>114</v>
      </c>
      <c r="B15" s="844"/>
      <c r="C15" s="311">
        <f>SUM(C16,C18,C21,C22,C23,C24,C26)</f>
        <v>0</v>
      </c>
      <c r="D15" s="311">
        <f t="shared" ref="D15:E15" si="2">SUM(D16,D18,D21,D22,D23,D24,D26)</f>
        <v>0</v>
      </c>
      <c r="E15" s="311">
        <f t="shared" si="2"/>
        <v>0</v>
      </c>
      <c r="F15" s="529"/>
      <c r="G15" s="539"/>
    </row>
    <row r="16" spans="1:14" s="32" customFormat="1" ht="12" x14ac:dyDescent="0.2">
      <c r="A16" s="540"/>
      <c r="B16" s="541"/>
      <c r="C16" s="529"/>
      <c r="D16" s="529"/>
      <c r="E16" s="529"/>
      <c r="F16" s="529"/>
      <c r="G16" s="530"/>
    </row>
    <row r="17" spans="1:7" s="32" customFormat="1" ht="12" x14ac:dyDescent="0.2">
      <c r="A17" s="532"/>
      <c r="B17" s="533"/>
      <c r="C17" s="534"/>
      <c r="D17" s="535"/>
      <c r="E17" s="535"/>
      <c r="F17" s="535"/>
      <c r="G17" s="537"/>
    </row>
    <row r="18" spans="1:7" s="32" customFormat="1" ht="12" x14ac:dyDescent="0.2">
      <c r="A18" s="540"/>
      <c r="B18" s="541"/>
      <c r="C18" s="529"/>
      <c r="D18" s="529"/>
      <c r="E18" s="529"/>
      <c r="F18" s="529"/>
      <c r="G18" s="530"/>
    </row>
    <row r="19" spans="1:7" s="32" customFormat="1" ht="12" x14ac:dyDescent="0.2">
      <c r="A19" s="532"/>
      <c r="B19" s="533"/>
      <c r="C19" s="534"/>
      <c r="D19" s="535"/>
      <c r="E19" s="535"/>
      <c r="F19" s="535"/>
      <c r="G19" s="537"/>
    </row>
    <row r="20" spans="1:7" s="32" customFormat="1" ht="12" x14ac:dyDescent="0.2">
      <c r="A20" s="532"/>
      <c r="B20" s="533"/>
      <c r="C20" s="534"/>
      <c r="D20" s="535"/>
      <c r="E20" s="535"/>
      <c r="F20" s="535"/>
      <c r="G20" s="537"/>
    </row>
    <row r="21" spans="1:7" s="32" customFormat="1" ht="12" x14ac:dyDescent="0.2">
      <c r="A21" s="540"/>
      <c r="B21" s="541"/>
      <c r="C21" s="529"/>
      <c r="D21" s="529"/>
      <c r="E21" s="529"/>
      <c r="F21" s="529"/>
      <c r="G21" s="530"/>
    </row>
    <row r="22" spans="1:7" s="32" customFormat="1" ht="12" x14ac:dyDescent="0.2">
      <c r="A22" s="540"/>
      <c r="B22" s="541"/>
      <c r="C22" s="529"/>
      <c r="D22" s="529"/>
      <c r="E22" s="529"/>
      <c r="F22" s="529"/>
      <c r="G22" s="530"/>
    </row>
    <row r="23" spans="1:7" s="32" customFormat="1" ht="12" x14ac:dyDescent="0.2">
      <c r="A23" s="540"/>
      <c r="B23" s="541"/>
      <c r="C23" s="529"/>
      <c r="D23" s="529"/>
      <c r="E23" s="529"/>
      <c r="F23" s="529"/>
      <c r="G23" s="530"/>
    </row>
    <row r="24" spans="1:7" s="32" customFormat="1" ht="12" x14ac:dyDescent="0.2">
      <c r="A24" s="540"/>
      <c r="B24" s="541"/>
      <c r="C24" s="529"/>
      <c r="D24" s="529"/>
      <c r="E24" s="529"/>
      <c r="F24" s="529"/>
      <c r="G24" s="530"/>
    </row>
    <row r="25" spans="1:7" s="32" customFormat="1" ht="12" x14ac:dyDescent="0.2">
      <c r="A25" s="540"/>
      <c r="B25" s="541"/>
      <c r="C25" s="529"/>
      <c r="D25" s="529"/>
      <c r="E25" s="529"/>
      <c r="F25" s="529"/>
      <c r="G25" s="530"/>
    </row>
    <row r="26" spans="1:7" s="32" customFormat="1" ht="12" x14ac:dyDescent="0.2">
      <c r="A26" s="540"/>
      <c r="B26" s="541"/>
      <c r="C26" s="529"/>
      <c r="D26" s="529"/>
      <c r="E26" s="529"/>
      <c r="F26" s="529"/>
      <c r="G26" s="530"/>
    </row>
    <row r="27" spans="1:7" s="32" customFormat="1" ht="12" x14ac:dyDescent="0.2">
      <c r="A27" s="532"/>
      <c r="B27" s="533"/>
      <c r="C27" s="534"/>
      <c r="D27" s="535"/>
      <c r="E27" s="535"/>
      <c r="F27" s="535"/>
      <c r="G27" s="537"/>
    </row>
    <row r="28" spans="1:7" s="32" customFormat="1" ht="12" x14ac:dyDescent="0.2">
      <c r="A28" s="532"/>
      <c r="B28" s="533"/>
      <c r="C28" s="534"/>
      <c r="D28" s="535"/>
      <c r="E28" s="535"/>
      <c r="F28" s="535"/>
      <c r="G28" s="537"/>
    </row>
    <row r="29" spans="1:7" s="164" customFormat="1" ht="12" x14ac:dyDescent="0.25">
      <c r="A29" s="532"/>
      <c r="B29" s="533"/>
      <c r="C29" s="534"/>
      <c r="D29" s="534"/>
      <c r="E29" s="535"/>
      <c r="F29" s="535"/>
      <c r="G29" s="537"/>
    </row>
    <row r="30" spans="1:7" s="32" customFormat="1" ht="12" x14ac:dyDescent="0.2">
      <c r="A30" s="540"/>
      <c r="B30" s="541"/>
      <c r="C30" s="529"/>
      <c r="D30" s="529"/>
      <c r="E30" s="529"/>
      <c r="F30" s="529"/>
      <c r="G30" s="530"/>
    </row>
    <row r="31" spans="1:7" s="545" customFormat="1" ht="12" x14ac:dyDescent="0.2">
      <c r="A31" s="886" t="s">
        <v>365</v>
      </c>
      <c r="B31" s="886"/>
      <c r="C31" s="542">
        <f>SUM(C10,C15)</f>
        <v>0</v>
      </c>
      <c r="D31" s="542">
        <f t="shared" ref="D31:E31" si="3">SUM(D10,D15)</f>
        <v>356631.51</v>
      </c>
      <c r="E31" s="542">
        <f t="shared" si="3"/>
        <v>356631.51</v>
      </c>
      <c r="F31" s="543"/>
      <c r="G31" s="544"/>
    </row>
    <row r="32" spans="1:7" s="1" customFormat="1" ht="12.75" x14ac:dyDescent="0.2">
      <c r="C32" s="41"/>
      <c r="D32" s="41"/>
      <c r="E32" s="41"/>
      <c r="F32" s="41"/>
      <c r="G32" s="3"/>
    </row>
    <row r="33" spans="2:7" s="1" customFormat="1" ht="12.75" x14ac:dyDescent="0.2">
      <c r="C33" s="41"/>
      <c r="D33" s="41"/>
      <c r="E33" s="41"/>
      <c r="F33" s="41"/>
      <c r="G33" s="3"/>
    </row>
    <row r="34" spans="2:7" s="1" customFormat="1" ht="12.75" x14ac:dyDescent="0.2">
      <c r="C34" s="41"/>
      <c r="D34" s="41"/>
      <c r="E34" s="41"/>
      <c r="F34" s="41"/>
      <c r="G34" s="3"/>
    </row>
    <row r="35" spans="2:7" s="1" customFormat="1" ht="12.75" x14ac:dyDescent="0.2">
      <c r="C35" s="41"/>
      <c r="D35" s="41"/>
      <c r="E35" s="41"/>
      <c r="F35" s="41"/>
      <c r="G35" s="3"/>
    </row>
    <row r="36" spans="2:7" s="6" customFormat="1" ht="12.75" x14ac:dyDescent="0.2">
      <c r="B36" s="842" t="s">
        <v>148</v>
      </c>
      <c r="C36" s="842"/>
      <c r="D36" s="842"/>
      <c r="E36" s="44"/>
      <c r="F36" s="887" t="s">
        <v>176</v>
      </c>
      <c r="G36" s="887"/>
    </row>
    <row r="37" spans="2:7" s="6" customFormat="1" ht="12.75" x14ac:dyDescent="0.2">
      <c r="B37" s="842"/>
      <c r="C37" s="842"/>
      <c r="D37" s="842"/>
      <c r="E37" s="44"/>
      <c r="F37" s="887"/>
      <c r="G37" s="887"/>
    </row>
    <row r="38" spans="2:7" s="1" customFormat="1" ht="12.75" x14ac:dyDescent="0.2">
      <c r="C38" s="41"/>
      <c r="D38" s="41"/>
      <c r="E38" s="41"/>
      <c r="F38" s="41"/>
    </row>
    <row r="39" spans="2:7" s="1" customFormat="1" ht="12.75" x14ac:dyDescent="0.2">
      <c r="B39" s="888"/>
      <c r="C39" s="888"/>
      <c r="D39" s="546"/>
      <c r="E39" s="41"/>
      <c r="F39" s="41"/>
      <c r="G39" s="163"/>
    </row>
    <row r="40" spans="2:7" s="1" customFormat="1" ht="12.75" x14ac:dyDescent="0.2">
      <c r="B40" s="718"/>
      <c r="C40" s="718"/>
      <c r="D40" s="547"/>
      <c r="E40" s="41"/>
      <c r="F40" s="41"/>
    </row>
    <row r="41" spans="2:7" s="1" customFormat="1" ht="12.75" x14ac:dyDescent="0.2">
      <c r="B41" s="842" t="s">
        <v>204</v>
      </c>
      <c r="C41" s="842"/>
      <c r="D41" s="842"/>
      <c r="E41" s="41"/>
      <c r="F41" s="881" t="s">
        <v>203</v>
      </c>
      <c r="G41" s="881"/>
    </row>
    <row r="42" spans="2:7" s="1" customFormat="1" ht="12.75" x14ac:dyDescent="0.2">
      <c r="C42" s="41"/>
      <c r="D42" s="41"/>
      <c r="E42" s="41"/>
      <c r="F42" s="41"/>
    </row>
  </sheetData>
  <mergeCells count="21">
    <mergeCell ref="A1:G1"/>
    <mergeCell ref="A2:G2"/>
    <mergeCell ref="A3:G3"/>
    <mergeCell ref="A4:G4"/>
    <mergeCell ref="A5:B6"/>
    <mergeCell ref="C5:E5"/>
    <mergeCell ref="F5:F6"/>
    <mergeCell ref="G5:G6"/>
    <mergeCell ref="B41:D41"/>
    <mergeCell ref="F41:G41"/>
    <mergeCell ref="A8:B8"/>
    <mergeCell ref="A10:B10"/>
    <mergeCell ref="A14:B14"/>
    <mergeCell ref="A15:B15"/>
    <mergeCell ref="A31:B31"/>
    <mergeCell ref="B36:D36"/>
    <mergeCell ref="F36:G36"/>
    <mergeCell ref="B37:D37"/>
    <mergeCell ref="F37:G37"/>
    <mergeCell ref="B39:C39"/>
    <mergeCell ref="B40:C40"/>
  </mergeCells>
  <pageMargins left="0.7" right="0.7" top="0.75" bottom="0.75" header="0.3" footer="0.3"/>
  <pageSetup scale="7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Layout" topLeftCell="A4" zoomScaleNormal="100" workbookViewId="0">
      <selection activeCell="C31" sqref="C31"/>
    </sheetView>
  </sheetViews>
  <sheetFormatPr baseColWidth="10" defaultRowHeight="15" x14ac:dyDescent="0.25"/>
  <cols>
    <col min="1" max="2" width="3.85546875" style="1" customWidth="1"/>
    <col min="3" max="3" width="66.7109375" style="1" customWidth="1"/>
    <col min="4" max="7" width="13.85546875" style="1" customWidth="1"/>
    <col min="8" max="8" width="15.28515625" style="1" bestFit="1" customWidth="1"/>
    <col min="9" max="9" width="13.85546875" style="1" customWidth="1"/>
    <col min="10" max="10" width="11.42578125" style="1"/>
  </cols>
  <sheetData>
    <row r="1" spans="1:16" x14ac:dyDescent="0.25">
      <c r="A1" s="896" t="s">
        <v>3</v>
      </c>
      <c r="B1" s="896"/>
      <c r="C1" s="896"/>
      <c r="D1" s="896"/>
      <c r="E1" s="896"/>
      <c r="F1" s="896"/>
      <c r="G1" s="896"/>
      <c r="H1" s="896"/>
      <c r="I1" s="896"/>
      <c r="K1" s="1"/>
      <c r="L1" s="1"/>
      <c r="M1" s="1"/>
      <c r="N1" s="1"/>
      <c r="O1" s="1"/>
      <c r="P1" s="1"/>
    </row>
    <row r="2" spans="1:16" s="255" customFormat="1" ht="12.75" x14ac:dyDescent="0.2">
      <c r="A2" s="896" t="s">
        <v>198</v>
      </c>
      <c r="B2" s="896"/>
      <c r="C2" s="896"/>
      <c r="D2" s="896"/>
      <c r="E2" s="896"/>
      <c r="F2" s="896"/>
      <c r="G2" s="896"/>
      <c r="H2" s="896"/>
      <c r="I2" s="896"/>
    </row>
    <row r="3" spans="1:16" s="396" customFormat="1" ht="12" x14ac:dyDescent="0.2">
      <c r="A3" s="897" t="s">
        <v>347</v>
      </c>
      <c r="B3" s="897"/>
      <c r="C3" s="897"/>
      <c r="D3" s="897"/>
      <c r="E3" s="897"/>
      <c r="F3" s="897"/>
      <c r="G3" s="897"/>
      <c r="H3" s="897"/>
      <c r="I3" s="897"/>
    </row>
    <row r="4" spans="1:16" s="396" customFormat="1" ht="18" customHeight="1" x14ac:dyDescent="0.2">
      <c r="A4" s="898" t="s">
        <v>163</v>
      </c>
      <c r="B4" s="898"/>
      <c r="C4" s="898"/>
      <c r="D4" s="898"/>
      <c r="E4" s="898"/>
      <c r="F4" s="898"/>
      <c r="G4" s="898"/>
      <c r="H4" s="898"/>
      <c r="I4" s="898"/>
    </row>
    <row r="5" spans="1:16" s="6" customFormat="1" ht="20.25" customHeight="1" x14ac:dyDescent="0.2">
      <c r="A5" s="899" t="s">
        <v>199</v>
      </c>
      <c r="B5" s="899"/>
      <c r="C5" s="899"/>
      <c r="D5" s="899"/>
      <c r="E5" s="899"/>
      <c r="F5" s="899"/>
      <c r="G5" s="899"/>
      <c r="H5" s="899"/>
      <c r="I5" s="899"/>
      <c r="J5" s="397"/>
    </row>
    <row r="6" spans="1:16" s="399" customFormat="1" ht="3" customHeight="1" x14ac:dyDescent="0.2">
      <c r="A6" s="398"/>
      <c r="B6" s="398"/>
      <c r="C6" s="398"/>
      <c r="D6" s="398"/>
      <c r="E6" s="398"/>
      <c r="F6" s="398"/>
      <c r="G6" s="398"/>
      <c r="H6" s="398"/>
      <c r="I6" s="398"/>
    </row>
    <row r="7" spans="1:16" s="1" customFormat="1" ht="12.75" x14ac:dyDescent="0.2">
      <c r="A7" s="893" t="s">
        <v>200</v>
      </c>
      <c r="B7" s="893"/>
      <c r="C7" s="893"/>
      <c r="D7" s="893"/>
      <c r="E7" s="893"/>
      <c r="F7" s="894" t="s">
        <v>7</v>
      </c>
      <c r="G7" s="894"/>
      <c r="H7" s="895">
        <f>SUM(F9,F13)</f>
        <v>114093684.48</v>
      </c>
      <c r="I7" s="895"/>
    </row>
    <row r="8" spans="1:16" s="381" customFormat="1" ht="12.75" x14ac:dyDescent="0.2">
      <c r="A8" s="400"/>
      <c r="B8" s="401"/>
      <c r="C8" s="401"/>
      <c r="D8" s="401"/>
      <c r="E8" s="401"/>
      <c r="F8" s="402"/>
      <c r="G8" s="402"/>
      <c r="H8" s="403"/>
      <c r="I8" s="404"/>
    </row>
    <row r="9" spans="1:16" s="1" customFormat="1" ht="12.75" x14ac:dyDescent="0.2">
      <c r="A9" s="405"/>
      <c r="B9" s="903" t="s">
        <v>201</v>
      </c>
      <c r="C9" s="903"/>
      <c r="D9" s="406"/>
      <c r="E9" s="406"/>
      <c r="F9" s="904">
        <v>96590022.670000002</v>
      </c>
      <c r="G9" s="904"/>
      <c r="H9" s="406"/>
      <c r="I9" s="407"/>
    </row>
    <row r="10" spans="1:16" s="1" customFormat="1" ht="12.75" x14ac:dyDescent="0.2">
      <c r="A10" s="405"/>
      <c r="B10" s="406"/>
      <c r="C10" s="406"/>
      <c r="D10" s="406"/>
      <c r="E10" s="406"/>
      <c r="F10" s="419"/>
      <c r="G10" s="419"/>
      <c r="H10" s="406"/>
      <c r="I10" s="407"/>
    </row>
    <row r="11" spans="1:16" s="1" customFormat="1" ht="12.75" x14ac:dyDescent="0.2">
      <c r="A11" s="408"/>
      <c r="B11" s="409"/>
      <c r="C11" s="409" t="s">
        <v>202</v>
      </c>
      <c r="D11" s="409"/>
      <c r="E11" s="409"/>
      <c r="F11" s="409"/>
      <c r="G11" s="409"/>
      <c r="H11" s="409"/>
      <c r="I11" s="410"/>
    </row>
    <row r="12" spans="1:16" s="1" customFormat="1" ht="60" customHeight="1" x14ac:dyDescent="0.2">
      <c r="A12" s="408"/>
      <c r="B12" s="411"/>
      <c r="C12" s="900" t="s">
        <v>372</v>
      </c>
      <c r="D12" s="900"/>
      <c r="E12" s="900"/>
      <c r="F12" s="900"/>
      <c r="G12" s="900"/>
      <c r="H12" s="900"/>
      <c r="I12" s="901"/>
    </row>
    <row r="13" spans="1:16" s="32" customFormat="1" ht="18" customHeight="1" x14ac:dyDescent="0.2">
      <c r="A13" s="405"/>
      <c r="B13" s="903" t="s">
        <v>369</v>
      </c>
      <c r="C13" s="903"/>
      <c r="D13" s="516"/>
      <c r="E13" s="516"/>
      <c r="F13" s="904">
        <v>17503661.809999999</v>
      </c>
      <c r="G13" s="904"/>
      <c r="H13" s="516"/>
      <c r="I13" s="407"/>
    </row>
    <row r="14" spans="1:16" s="32" customFormat="1" ht="33.75" hidden="1" customHeight="1" x14ac:dyDescent="0.2">
      <c r="A14" s="405"/>
      <c r="B14" s="516"/>
      <c r="C14" s="516"/>
      <c r="D14" s="516"/>
      <c r="E14" s="516"/>
      <c r="F14" s="419"/>
      <c r="G14" s="419"/>
      <c r="H14" s="516"/>
      <c r="I14" s="407"/>
    </row>
    <row r="15" spans="1:16" s="32" customFormat="1" ht="14.25" customHeight="1" x14ac:dyDescent="0.2">
      <c r="A15" s="408"/>
      <c r="B15" s="409"/>
      <c r="C15" s="409" t="s">
        <v>370</v>
      </c>
      <c r="D15" s="409"/>
      <c r="E15" s="409"/>
      <c r="F15" s="409"/>
      <c r="G15" s="409"/>
      <c r="H15" s="409"/>
      <c r="I15" s="410"/>
    </row>
    <row r="16" spans="1:16" s="1" customFormat="1" ht="66.75" customHeight="1" x14ac:dyDescent="0.2">
      <c r="A16" s="672"/>
      <c r="B16" s="673"/>
      <c r="C16" s="905" t="s">
        <v>371</v>
      </c>
      <c r="D16" s="905"/>
      <c r="E16" s="905"/>
      <c r="F16" s="905"/>
      <c r="G16" s="905"/>
      <c r="H16" s="905"/>
      <c r="I16" s="906"/>
    </row>
    <row r="17" spans="1:10" s="1" customFormat="1" ht="12.75" x14ac:dyDescent="0.2">
      <c r="A17" s="412"/>
      <c r="B17" s="412"/>
      <c r="C17" s="412"/>
      <c r="D17" s="413"/>
      <c r="E17" s="413"/>
      <c r="F17" s="413"/>
      <c r="G17" s="413"/>
      <c r="H17" s="413"/>
      <c r="I17" s="3"/>
    </row>
    <row r="18" spans="1:10" s="1" customFormat="1" ht="12.75" x14ac:dyDescent="0.2">
      <c r="A18" s="412"/>
      <c r="B18" s="412"/>
      <c r="C18" s="412"/>
      <c r="D18" s="413"/>
      <c r="E18" s="413"/>
      <c r="F18" s="413"/>
      <c r="G18" s="413"/>
      <c r="H18" s="413"/>
      <c r="I18" s="3"/>
    </row>
    <row r="19" spans="1:10" s="1" customFormat="1" ht="12.75" x14ac:dyDescent="0.2">
      <c r="A19" s="412"/>
      <c r="B19" s="412"/>
      <c r="C19" s="412"/>
      <c r="D19" s="413"/>
      <c r="E19" s="413"/>
      <c r="F19" s="413"/>
      <c r="G19" s="413"/>
      <c r="H19" s="413"/>
      <c r="I19" s="3"/>
    </row>
    <row r="20" spans="1:10" s="255" customFormat="1" ht="11.25" customHeight="1" x14ac:dyDescent="0.2">
      <c r="A20" s="414"/>
      <c r="B20" s="414"/>
      <c r="C20" s="414"/>
      <c r="D20" s="414"/>
      <c r="E20" s="414"/>
      <c r="F20" s="414"/>
      <c r="G20" s="414"/>
      <c r="H20" s="414"/>
      <c r="I20" s="414"/>
    </row>
    <row r="21" spans="1:10" s="6" customFormat="1" ht="15" customHeight="1" x14ac:dyDescent="0.2">
      <c r="B21" s="902" t="s">
        <v>148</v>
      </c>
      <c r="C21" s="902"/>
      <c r="D21" s="415"/>
      <c r="E21" s="902" t="s">
        <v>176</v>
      </c>
      <c r="F21" s="902"/>
      <c r="G21" s="902"/>
      <c r="H21" s="902"/>
      <c r="I21" s="902"/>
    </row>
    <row r="22" spans="1:10" s="6" customFormat="1" ht="12.75" x14ac:dyDescent="0.2">
      <c r="A22" s="415"/>
      <c r="B22" s="415"/>
      <c r="C22" s="415"/>
      <c r="D22" s="415"/>
      <c r="E22" s="415"/>
      <c r="F22" s="415"/>
      <c r="G22" s="415"/>
      <c r="I22" s="415"/>
    </row>
    <row r="23" spans="1:10" s="1" customFormat="1" ht="12.75" x14ac:dyDescent="0.2">
      <c r="A23" s="41"/>
      <c r="B23" s="41"/>
      <c r="C23" s="41"/>
      <c r="D23" s="41"/>
      <c r="E23" s="41"/>
      <c r="F23" s="41"/>
      <c r="G23" s="41"/>
      <c r="H23" s="41"/>
      <c r="I23" s="41"/>
    </row>
    <row r="24" spans="1:10" s="1" customFormat="1" ht="12.75" x14ac:dyDescent="0.2">
      <c r="A24" s="416"/>
      <c r="B24" s="416"/>
      <c r="C24" s="416"/>
      <c r="D24" s="256"/>
      <c r="E24" s="256"/>
      <c r="F24" s="256"/>
      <c r="G24" s="256"/>
      <c r="H24" s="256"/>
      <c r="I24" s="256"/>
    </row>
    <row r="25" spans="1:10" s="1" customFormat="1" ht="12.75" x14ac:dyDescent="0.2">
      <c r="A25" s="41"/>
      <c r="B25" s="41"/>
      <c r="C25" s="41"/>
      <c r="G25" s="382"/>
    </row>
    <row r="26" spans="1:10" s="1" customFormat="1" ht="12.75" x14ac:dyDescent="0.2">
      <c r="C26" s="423" t="s">
        <v>204</v>
      </c>
      <c r="F26" s="422" t="s">
        <v>203</v>
      </c>
      <c r="G26" s="420"/>
      <c r="H26" s="420"/>
      <c r="J26" s="382"/>
    </row>
    <row r="27" spans="1:10" s="1" customFormat="1" ht="12.75" x14ac:dyDescent="0.2"/>
    <row r="28" spans="1:10" s="1" customFormat="1" ht="12.75" x14ac:dyDescent="0.2"/>
    <row r="33" spans="1:3" x14ac:dyDescent="0.25">
      <c r="A33" s="417"/>
      <c r="B33" s="417"/>
      <c r="C33" s="417"/>
    </row>
  </sheetData>
  <mergeCells count="16">
    <mergeCell ref="C12:I12"/>
    <mergeCell ref="B21:C21"/>
    <mergeCell ref="E21:I21"/>
    <mergeCell ref="B9:C9"/>
    <mergeCell ref="F9:G9"/>
    <mergeCell ref="B13:C13"/>
    <mergeCell ref="F13:G13"/>
    <mergeCell ref="C16:I16"/>
    <mergeCell ref="A7:E7"/>
    <mergeCell ref="F7:G7"/>
    <mergeCell ref="H7:I7"/>
    <mergeCell ref="A1:I1"/>
    <mergeCell ref="A2:I2"/>
    <mergeCell ref="A3:I3"/>
    <mergeCell ref="A4:I4"/>
    <mergeCell ref="A5:I5"/>
  </mergeCells>
  <pageMargins left="0.7" right="0.7" top="0.75" bottom="0.75" header="0.3" footer="0.3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Prog y Proy de Inv</vt:lpstr>
      <vt:lpstr>Anexo 3 Guía de Cumplimiento</vt:lpstr>
      <vt:lpstr>Aplicación por Rubros</vt:lpstr>
      <vt:lpstr>Justificación</vt:lpstr>
      <vt:lpstr>Presupuesto de Egresos</vt:lpstr>
      <vt:lpstr>Aplicación x TR Ramo y CG</vt:lpstr>
      <vt:lpstr>Aplicación x TR y SFF</vt:lpstr>
      <vt:lpstr>Principales Adecuaciones</vt:lpstr>
      <vt:lpstr>Comparativo y Análisis x OG</vt:lpstr>
      <vt:lpstr>Análisis del Cap 4000</vt:lpstr>
      <vt:lpstr>Análisis del Cap 5000</vt:lpstr>
      <vt:lpstr>Análisis del Cap 7000</vt:lpstr>
      <vt:lpstr>Análisis del Cap 9000</vt:lpstr>
      <vt:lpstr>Análisis Rec Fral Etiquetado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2026-03-17T15:07:48Z</dcterms:modified>
</cp:coreProperties>
</file>